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901D9EF4-F859-460E-A97D-ABDF518B45BE}" xr6:coauthVersionLast="47" xr6:coauthVersionMax="47" xr10:uidLastSave="{00000000-0000-0000-0000-000000000000}"/>
  <bookViews>
    <workbookView xWindow="-120" yWindow="-120" windowWidth="29040" windowHeight="15720" xr2:uid="{6AF0EA73-8037-43D4-9D1D-6B5A5BE1D7C6}"/>
  </bookViews>
  <sheets>
    <sheet name="Hastiqacucak 2025" sheetId="11" r:id="rId1"/>
  </sheets>
  <definedNames>
    <definedName name="_xlnm.Print_Area" localSheetId="0">'Hastiqacucak 2025'!$A$1:$G$168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6" i="11" l="1"/>
  <c r="H46" i="11"/>
  <c r="F47" i="11"/>
  <c r="H47" i="11"/>
  <c r="F48" i="11"/>
  <c r="H48" i="11"/>
  <c r="F49" i="11"/>
  <c r="H49" i="11"/>
  <c r="F50" i="11"/>
  <c r="H51" i="11"/>
  <c r="F52" i="11"/>
  <c r="H52" i="11"/>
  <c r="F53" i="11"/>
  <c r="H53" i="11"/>
  <c r="H54" i="11"/>
  <c r="F55" i="11"/>
  <c r="F56" i="11"/>
  <c r="H56" i="11"/>
  <c r="F57" i="11"/>
  <c r="H57" i="11"/>
  <c r="F58" i="11"/>
  <c r="F59" i="11"/>
  <c r="H59" i="11"/>
  <c r="H60" i="11"/>
  <c r="H61" i="11"/>
  <c r="F62" i="11"/>
  <c r="H62" i="11"/>
  <c r="H63" i="11"/>
  <c r="F64" i="11"/>
  <c r="H64" i="11"/>
  <c r="F65" i="11"/>
  <c r="H65" i="11"/>
  <c r="H66" i="11"/>
  <c r="C67" i="11"/>
  <c r="H68" i="11"/>
  <c r="H69" i="11"/>
  <c r="H70" i="11"/>
  <c r="C71" i="11"/>
  <c r="F71" i="11"/>
  <c r="H71" i="11"/>
  <c r="H72" i="11"/>
  <c r="F73" i="11"/>
  <c r="H73" i="11"/>
  <c r="H74" i="11"/>
  <c r="H75" i="11"/>
  <c r="H76" i="11"/>
  <c r="C77" i="11"/>
  <c r="F77" i="11"/>
  <c r="H77" i="11"/>
  <c r="H78" i="11"/>
  <c r="F79" i="11"/>
  <c r="H79" i="11"/>
  <c r="H80" i="11"/>
  <c r="F81" i="11"/>
  <c r="H81" i="11"/>
  <c r="H82" i="11"/>
  <c r="H83" i="11"/>
  <c r="F84" i="11"/>
  <c r="C85" i="11"/>
  <c r="H86" i="11"/>
  <c r="C87" i="11"/>
  <c r="H87" i="11"/>
  <c r="H88" i="11"/>
  <c r="H89" i="11"/>
  <c r="C90" i="11"/>
  <c r="H90" i="11"/>
  <c r="F91" i="11"/>
  <c r="F94" i="11"/>
  <c r="F92" i="11"/>
  <c r="F95" i="11"/>
  <c r="H95" i="11"/>
  <c r="C93" i="11"/>
  <c r="C97" i="11"/>
  <c r="C96" i="11"/>
  <c r="C100" i="11"/>
  <c r="C99" i="11"/>
  <c r="C102" i="11"/>
  <c r="F102" i="11"/>
  <c r="H102" i="11"/>
  <c r="H103" i="11"/>
  <c r="H104" i="11"/>
  <c r="C105" i="11"/>
  <c r="F105" i="11"/>
  <c r="H105" i="11"/>
  <c r="H106" i="11"/>
  <c r="H107" i="11"/>
  <c r="C108" i="11"/>
  <c r="F108" i="11"/>
  <c r="H108" i="11"/>
  <c r="H109" i="11"/>
  <c r="H110" i="11"/>
  <c r="C111" i="11"/>
  <c r="F111" i="11"/>
  <c r="H111" i="11"/>
  <c r="H112" i="11"/>
  <c r="H113" i="11"/>
  <c r="C114" i="11"/>
  <c r="F115" i="11"/>
  <c r="F114" i="11"/>
  <c r="H114" i="11"/>
  <c r="C116" i="11"/>
  <c r="H117" i="11"/>
  <c r="H118" i="11"/>
  <c r="F119" i="11"/>
  <c r="H119" i="11"/>
  <c r="C120" i="11"/>
  <c r="F121" i="11"/>
  <c r="H121" i="11"/>
  <c r="F122" i="11"/>
  <c r="H122" i="11"/>
  <c r="F120" i="11"/>
  <c r="H120" i="11"/>
  <c r="H123" i="11"/>
  <c r="C124" i="11"/>
  <c r="D124" i="11"/>
  <c r="F125" i="11"/>
  <c r="H125" i="11"/>
  <c r="F126" i="11"/>
  <c r="H126" i="11"/>
  <c r="C127" i="11"/>
  <c r="F128" i="11"/>
  <c r="F129" i="11"/>
  <c r="H129" i="11"/>
  <c r="H130" i="11"/>
  <c r="C131" i="11"/>
  <c r="F132" i="11"/>
  <c r="F133" i="11"/>
  <c r="F131" i="11"/>
  <c r="H131" i="11"/>
  <c r="F134" i="11"/>
  <c r="H134" i="11"/>
  <c r="F135" i="11"/>
  <c r="H135" i="11"/>
  <c r="F136" i="11"/>
  <c r="H136" i="11"/>
  <c r="C137" i="11"/>
  <c r="F138" i="11"/>
  <c r="H138" i="11"/>
  <c r="F139" i="11"/>
  <c r="H139" i="11"/>
  <c r="C140" i="11"/>
  <c r="F141" i="11"/>
  <c r="H141" i="11"/>
  <c r="F142" i="11"/>
  <c r="H142" i="11"/>
  <c r="F144" i="11"/>
  <c r="F143" i="11"/>
  <c r="H143" i="11"/>
  <c r="C145" i="11"/>
  <c r="F146" i="11"/>
  <c r="H146" i="11"/>
  <c r="F147" i="11"/>
  <c r="F145" i="11"/>
  <c r="H145" i="11"/>
  <c r="C148" i="11"/>
  <c r="F149" i="11"/>
  <c r="F148" i="11"/>
  <c r="H148" i="11"/>
  <c r="H149" i="11"/>
  <c r="C150" i="11"/>
  <c r="F151" i="11"/>
  <c r="F150" i="11"/>
  <c r="H150" i="11"/>
  <c r="C152" i="11"/>
  <c r="F153" i="11"/>
  <c r="H153" i="11"/>
  <c r="F154" i="11"/>
  <c r="H154" i="11"/>
  <c r="F155" i="11"/>
  <c r="H155" i="11"/>
  <c r="C156" i="11"/>
  <c r="D156" i="11"/>
  <c r="F157" i="11"/>
  <c r="F156" i="11"/>
  <c r="H156" i="11"/>
  <c r="H157" i="11"/>
  <c r="G158" i="11"/>
  <c r="H151" i="11"/>
  <c r="H132" i="11"/>
  <c r="H84" i="11"/>
  <c r="H58" i="11"/>
  <c r="H55" i="11"/>
  <c r="H50" i="11"/>
  <c r="F140" i="11"/>
  <c r="H140" i="11"/>
  <c r="C158" i="11"/>
  <c r="H133" i="11"/>
  <c r="F124" i="11"/>
  <c r="H124" i="11"/>
  <c r="H92" i="11"/>
  <c r="H144" i="11"/>
  <c r="F152" i="11"/>
  <c r="H152" i="11"/>
  <c r="F127" i="11"/>
  <c r="H127" i="11"/>
  <c r="F93" i="11"/>
  <c r="H93" i="11"/>
  <c r="H94" i="11"/>
  <c r="F97" i="11"/>
  <c r="F98" i="11"/>
  <c r="H147" i="11"/>
  <c r="H91" i="11"/>
  <c r="F116" i="11"/>
  <c r="H116" i="11"/>
  <c r="H128" i="11"/>
  <c r="F85" i="11"/>
  <c r="H85" i="11"/>
  <c r="F67" i="11"/>
  <c r="F137" i="11"/>
  <c r="H137" i="11"/>
  <c r="H115" i="11"/>
  <c r="H67" i="11"/>
  <c r="F101" i="11"/>
  <c r="H101" i="11"/>
  <c r="H98" i="11"/>
  <c r="F100" i="11"/>
  <c r="H97" i="11"/>
  <c r="F96" i="11"/>
  <c r="H96" i="11"/>
  <c r="H100" i="11"/>
  <c r="F99" i="11"/>
  <c r="H99" i="11"/>
  <c r="H158" i="11"/>
  <c r="F158" i="11"/>
</calcChain>
</file>

<file path=xl/sharedStrings.xml><?xml version="1.0" encoding="utf-8"?>
<sst xmlns="http://schemas.openxmlformats.org/spreadsheetml/2006/main" count="214" uniqueCount="191">
  <si>
    <t>հ/հ</t>
  </si>
  <si>
    <t>Կառուցվածքային ստորաբաժանման անվանումը</t>
  </si>
  <si>
    <t>Երևանի քաղաքապետի</t>
  </si>
  <si>
    <t>դրամ</t>
  </si>
  <si>
    <t>Հաստիքների անվանումը</t>
  </si>
  <si>
    <t>Հաստիքների քանակը</t>
  </si>
  <si>
    <t>Հաստատված է</t>
  </si>
  <si>
    <t>Կադրերի տեսուչ</t>
  </si>
  <si>
    <t>Գանձապահ</t>
  </si>
  <si>
    <t>Դեղատան պատասխանատու</t>
  </si>
  <si>
    <t>Ֆիզիոթերապևտիկ կաբինետ</t>
  </si>
  <si>
    <t>Բուժական մերսման կաբինետ</t>
  </si>
  <si>
    <t>Գերձայնային ախտորոշման կաբինետ</t>
  </si>
  <si>
    <t>Ֆունկցիոնալ ախտորոշման  / ԷՍԳ / կաբինետ</t>
  </si>
  <si>
    <t>4.1O</t>
  </si>
  <si>
    <t>Գլխավոր հաշվապահ</t>
  </si>
  <si>
    <t>ՆԵՐՊՈԼԻԿԼԻՆԻԿԱԿԱՆ ԴԵՂԱՏՈՒՆ</t>
  </si>
  <si>
    <t>Տնօրեն</t>
  </si>
  <si>
    <t xml:space="preserve">Նյարդաբանական </t>
  </si>
  <si>
    <t xml:space="preserve">Քիթ-կոկորդ-ականջաբանական </t>
  </si>
  <si>
    <t>Սրտաբանական</t>
  </si>
  <si>
    <t>Ակնաբուժական</t>
  </si>
  <si>
    <t>Ներզատաբանական</t>
  </si>
  <si>
    <t>Ուռուցքաբանական</t>
  </si>
  <si>
    <t>Ինֆեկցիոն</t>
  </si>
  <si>
    <t xml:space="preserve">Մաշկավեներաբանական </t>
  </si>
  <si>
    <t>Ստոմատոլոգիական</t>
  </si>
  <si>
    <t xml:space="preserve">Հակատուբերկուլյոզային </t>
  </si>
  <si>
    <t>Ուռոլոգիական</t>
  </si>
  <si>
    <t>Ֆլյուորոգրաֆիկ կաբինետ</t>
  </si>
  <si>
    <t>Նեղ մասնագիտական կաբինետներ, այդ թվում՝</t>
  </si>
  <si>
    <t xml:space="preserve">Մանկական բաժին                           </t>
  </si>
  <si>
    <t>ԲՈՒԺԱԿԱՆ ՄԵՐՍՄԱՆ ԿԱԲԻՆԵՏ</t>
  </si>
  <si>
    <t>I</t>
  </si>
  <si>
    <t>II</t>
  </si>
  <si>
    <t>III</t>
  </si>
  <si>
    <t>IV</t>
  </si>
  <si>
    <t>Փոխտնօրեն բուժական գծով</t>
  </si>
  <si>
    <t>Հավաքարար</t>
  </si>
  <si>
    <t>Իմունականխարգելման բժիշկ</t>
  </si>
  <si>
    <t>Իմունականխարգելման բուժքույր</t>
  </si>
  <si>
    <t>Ռենտգենաբանական կաբինետ</t>
  </si>
  <si>
    <t>Բաժնի վարիչ</t>
  </si>
  <si>
    <t xml:space="preserve">Կանանց կոնսուլտացիայի բաժին                                </t>
  </si>
  <si>
    <t>4,1,1</t>
  </si>
  <si>
    <t>4,1,2</t>
  </si>
  <si>
    <t>4,2,1</t>
  </si>
  <si>
    <t>4,3,1</t>
  </si>
  <si>
    <t>4,3,2</t>
  </si>
  <si>
    <t>4,4,1</t>
  </si>
  <si>
    <t>4,4,2</t>
  </si>
  <si>
    <t>4,5,1</t>
  </si>
  <si>
    <t>4,5,2</t>
  </si>
  <si>
    <t>4,6,1</t>
  </si>
  <si>
    <t>4,6,2</t>
  </si>
  <si>
    <t>4,7,1</t>
  </si>
  <si>
    <t>4,8,1</t>
  </si>
  <si>
    <t>4,8,2</t>
  </si>
  <si>
    <t>4,9,1</t>
  </si>
  <si>
    <t>4,9,2</t>
  </si>
  <si>
    <t>4,10,1</t>
  </si>
  <si>
    <t>4,11,1</t>
  </si>
  <si>
    <t>4,11,2</t>
  </si>
  <si>
    <t>4,11,3</t>
  </si>
  <si>
    <t>4,12,1</t>
  </si>
  <si>
    <t>5,1,1</t>
  </si>
  <si>
    <t>5,2,1</t>
  </si>
  <si>
    <t>5,2,2</t>
  </si>
  <si>
    <t>6,1,1</t>
  </si>
  <si>
    <t>6,1,2</t>
  </si>
  <si>
    <t>6,1,3</t>
  </si>
  <si>
    <t>6,2,1</t>
  </si>
  <si>
    <t>6,2,2</t>
  </si>
  <si>
    <t>6,3,1</t>
  </si>
  <si>
    <t>6,3,2</t>
  </si>
  <si>
    <t>6,4,1</t>
  </si>
  <si>
    <t>6,5,1</t>
  </si>
  <si>
    <t>6,5,2</t>
  </si>
  <si>
    <t xml:space="preserve">Վերականգնողական ծառայություններ, այդ թվում՝  </t>
  </si>
  <si>
    <t>Ախտորոշիչ ծառայություններ, այդ թվում՝</t>
  </si>
  <si>
    <t>Միջամտությունների կաբինետ</t>
  </si>
  <si>
    <t>Ներպոլիկլինիկական դեղատուն</t>
  </si>
  <si>
    <t>Վիրաբուժական / վնասքաբանական /</t>
  </si>
  <si>
    <t>Լաբորատորիա / կլինիկական, բիոքիմիական, սեռոլոգիական, բջջաբանական /</t>
  </si>
  <si>
    <t>4,2,2</t>
  </si>
  <si>
    <t>4,7,2</t>
  </si>
  <si>
    <t>4,12,2</t>
  </si>
  <si>
    <t>6,1,4</t>
  </si>
  <si>
    <t>6,1,5</t>
  </si>
  <si>
    <t>5,1,2</t>
  </si>
  <si>
    <t>Վարորդ</t>
  </si>
  <si>
    <t xml:space="preserve">* ամսական աշխատավարձի մեջ ներառված է գիշերային ժամերի համար նախատեսված հավելումները,                                                                                                                      </t>
  </si>
  <si>
    <t>** ամսական աշխատավարձի մեջ ներառված է վնասակարության համար նախատեսված հավելումները,</t>
  </si>
  <si>
    <t>*** ամսական դրույքաչափը սահմանվում է ըստ գրանցված և չգրանցված բնակչության թվաքանակի,</t>
  </si>
  <si>
    <t xml:space="preserve">**** ամսական դրույքաչափը սահմանվում է ըստ գրանցված հղիների և իգական սեռի բնակչության թվաքանակի, </t>
  </si>
  <si>
    <t xml:space="preserve">Տեղամասային թերապևտիկ բաժին               </t>
  </si>
  <si>
    <t>Մատենավարական</t>
  </si>
  <si>
    <t>Հաշվապահ</t>
  </si>
  <si>
    <t>Տարաբանվոր</t>
  </si>
  <si>
    <t>Գնումների գործնթացը համակարգող մասնագետ</t>
  </si>
  <si>
    <t>Բժիշկ կաբինետի  վարիչ</t>
  </si>
  <si>
    <t>Մեթոդ կազմակերպչական վիճակագրական կաբինետ</t>
  </si>
  <si>
    <t>Տնօրենի տեղակալ փորձաքննության գծով</t>
  </si>
  <si>
    <t>Բժիշկ  էպիդեմիոլոգ</t>
  </si>
  <si>
    <t xml:space="preserve">ԿԱՌՈՒՑՎԱԾՔԸ     </t>
  </si>
  <si>
    <t xml:space="preserve">ՀԱՍՏԻՔԱՑՈՒՑԱԿԸ ԵՎ ՊԱՇՏՈՆԱՅԻՆ ԴՐՈՒՅՔԱՉԱՓԵՐԸ      </t>
  </si>
  <si>
    <t>ՖԼՅՈՒՈՐՈԳՐԱՖԻԱՅԻ ԿԱԲԻՆԵՏ</t>
  </si>
  <si>
    <t>Ֆլյուրո լաբորանտ**</t>
  </si>
  <si>
    <t>Հաստիքի ամսական պաշտոնային դրույքաչափը</t>
  </si>
  <si>
    <t>Ընդամենը ամսական աշխատավարձը</t>
  </si>
  <si>
    <t xml:space="preserve">Բժշկական անձնակազմի ամսական աշխատավարձի չափերը սահմանվում  են ՀՀ առողջապահության նախարարի 2025 թվականի ապրիլի 1-ի N1923-Ա  հրամանի համաձայն՝ ելնելով փաստացի բնակչության թվաքանակից:                                                   </t>
  </si>
  <si>
    <t>Ընկերության վճարովի բժշկական ծառայությունների գծով եկամուտների եռամսյակային  և տարեկան պլանային ցուցանիշների գերակատարման դեպքում, ինչպես նաև ծառայողական գործունեության  դրական գնահատման  և  առաջադրանքների որակյալ կատարման համար վարչատնտեսական անձնակազմը՝ ներառյալ տնօրենը, վճարովի ծառայությունների գումարի մինչև 10 տոկոսի չափով կարող են ստանալ լրացուցիչ վարձատրություն՝ Երևանի քաղաքապետարանի աշխատակազմի առողջապահության և ֆինանսական վարչությունների հետ համաձայնեցնելուց հետո:</t>
  </si>
  <si>
    <t xml:space="preserve">           ՏՆՕՐԵՆ՝                                       Լյուսյա Հակոբյան</t>
  </si>
  <si>
    <t>Բժիշկ/18 և բարձր տարիքի անձանց/</t>
  </si>
  <si>
    <t xml:space="preserve">Բժիշկ/18 և բարձր տարիքի անձանց/** </t>
  </si>
  <si>
    <t>Բուժքույր/18 և բարձր տարիքի անձանց/</t>
  </si>
  <si>
    <t xml:space="preserve">Բուժքույր/18 և բարձր տարիքի անձանց/       </t>
  </si>
  <si>
    <t xml:space="preserve">Բուժքույր/18 և բարձր տարիքի անձանց/    </t>
  </si>
  <si>
    <t>Բուժքույր/18 և բարձր տարիքի անձանց/**</t>
  </si>
  <si>
    <t xml:space="preserve">Բուժքույր/18 և բարձր տարիքի անձանց/     </t>
  </si>
  <si>
    <t>Մերսող/18 և բարձր տարիքի անձանց/</t>
  </si>
  <si>
    <t>N _______ - Ա որոշմամբ</t>
  </si>
  <si>
    <t xml:space="preserve">Հավելված 9 </t>
  </si>
  <si>
    <t>ԵՐԵՎԱՆԻ ՔԱՂԱՔԱՊԵՏ՝</t>
  </si>
  <si>
    <t>ՏԻԳՐԱՆ ԱՎԻՆՅԱՆ</t>
  </si>
  <si>
    <t>Առողջության համար վնասակար աշխատանքների գծով հավելումը</t>
  </si>
  <si>
    <t>***** վճարովի ծառայության փաստացի   մուտքերի 40%-ից -  60%-ի  չափով համապատասխան մասնագետներին  հաշվարկվում և վճարվում է լրացուցիչ աշխատավարձ</t>
  </si>
  <si>
    <t>ԸՆԴԱՄԵՆԸ</t>
  </si>
  <si>
    <t xml:space="preserve">ԸՆԴԱՄԵՆԸ </t>
  </si>
  <si>
    <t>ՄԱՆԿԱԿԱՆ  ԲԱԺԻՆ</t>
  </si>
  <si>
    <t>ՄԵԹՈԴ ԿԱԶՄԱԿԵՐՊՉԱԿԱՆ ՎԻՃԱԿԱԳՐԱԿԱՆ ԿԱԲԻՆԵՏ</t>
  </si>
  <si>
    <t xml:space="preserve">ԸՆԴԱՄԵՆԸ  </t>
  </si>
  <si>
    <t>Բժիշկ **</t>
  </si>
  <si>
    <t>Պահակ*</t>
  </si>
  <si>
    <t>ՔԻԹ-ԿՈԿՈՐԴ-ԱԿԱՆՋԱԲԱՆԱԿԱՆ ԿԱԲԻՆԵՏ</t>
  </si>
  <si>
    <t>ՆՅԱՐԴԱԲԱՆԱԿԱՆ ԿԱԲԻՆԵՏ</t>
  </si>
  <si>
    <t>ՍՐՏԱԲԱՆԱԿԱՆ ԿԱԲԻՆԵՏ</t>
  </si>
  <si>
    <t>ԱԿՆԱԲՈՒԺԱԿԱՆ  ԿԱԲԻՆԵՏ</t>
  </si>
  <si>
    <t>ՆԵՐԶԱՏԱԲԱՆԱԿԱՆ  ԿԱԲԻՆԵՏ</t>
  </si>
  <si>
    <t>ՄԱՇԿԱՎԵՆԵՐԱԲԱՆԱԿԱՆ ԿԱԲԻՆԵՏ</t>
  </si>
  <si>
    <t>ՍՏՈՄԱՏՈԼՈԳԻԱԿԱՆ   ԿԱԲԻՆԵՏ</t>
  </si>
  <si>
    <t>ՀԱԿԱՏՈՒԲԵՐԿՈՒԼՅՈԶԱՅԻՆ  ԿԱԲԻՆԵՏ</t>
  </si>
  <si>
    <t>ՌԵՆՏԳԵՆԱԲԱՆԱԿԱՆ ԿԱԲԻՆԵՏ</t>
  </si>
  <si>
    <t>ԳԵՐՁԱՅՆԱՅԻՆ ԱԽՏՈՐՈՇՄԱՆ ԿԱԲԻՆԵՏ</t>
  </si>
  <si>
    <t xml:space="preserve"> ՖՈՒՆԿՑԻՈՆԱԼ ԱԽՏՈՐՈՇՄԱՆ/ԷՍԳ/ ԿԱԲԻՆԵՏ</t>
  </si>
  <si>
    <t>ՄԻՋԱՄՏՈՒԹՅՈՒՆՆԵՐԻ ԿԱԲԻՆԵՏ</t>
  </si>
  <si>
    <t>ՏԵՂԱՄԱՍԱՅԻՆ ԹԵՐԱՊԵՎՏԻԿ ԲԱԺԻՆ</t>
  </si>
  <si>
    <t>ՆԵՂ ՄԱՍՆԱԳԻՏԱԿԱՆ ԿԱԲԻՆԵՏՆԵՐ, ԱՅԴ ԹՎՈՒՄ՝</t>
  </si>
  <si>
    <t>ԼԱԲՈՐԱՏՈՐԻԱ /կլինիկական, բիոքիմիական, սեռոլոգիական, բջջաբանական/</t>
  </si>
  <si>
    <t>ՄԱՏԵՆԱՎԱՐԱԿԱՆ</t>
  </si>
  <si>
    <t>Տնտեսվար</t>
  </si>
  <si>
    <t>Էլեկտրիկ</t>
  </si>
  <si>
    <t>Մանկաբարձ գինեկոլոգ****</t>
  </si>
  <si>
    <t xml:space="preserve"> ՍրտաբանԲժիշկ/18 և բարձր տարիքի անձանց/</t>
  </si>
  <si>
    <t>Մերսող /մինչև 18 տարեկան անձանց/</t>
  </si>
  <si>
    <t>Լաբորատորիայի վարիչ**</t>
  </si>
  <si>
    <t>Կլինիկական լաբորատորիայի բժիշկ**</t>
  </si>
  <si>
    <t>Բժիշկ բակտերոլոգ**</t>
  </si>
  <si>
    <t>Բակ լաբորատորիայի լաբորանտ**</t>
  </si>
  <si>
    <t>Լաբորանտ**</t>
  </si>
  <si>
    <t>Ռենտգեն լաբորանտ**</t>
  </si>
  <si>
    <t>Մատենավար</t>
  </si>
  <si>
    <t>Բուժվիճակագիր</t>
  </si>
  <si>
    <t>ԿԱՆԱՆՑ  ԿՈՆՍՈՒԼՏԱՑԻԱՅԻ ԲԱԺԻՆ</t>
  </si>
  <si>
    <t>ՎԻՐԱԲՈՒԺԱԿԱՆ  /ՎՆԱՍՔԱԲԱՆԱԿԱՆ/ ԿԱԲԻՆԵՏ</t>
  </si>
  <si>
    <t>ՈՒՌՈԼՈԳԻԱԿԱՆ ԿԱԲԻՆԵՏ</t>
  </si>
  <si>
    <t>ՎԵՐԱԿԱՆԳՆՈՂԱԿԱՆ ԾԱՌԱՅՈՒԹՅՈՒՆ</t>
  </si>
  <si>
    <t>ԱԽՏՈՐՈՇԻՉ ԾԱՌԱՅՈՒԹՅՈՒՆ, ԱՅԴ ԹՎՈՒՄ՝</t>
  </si>
  <si>
    <t>Կրտսեր բուժաշխատող</t>
  </si>
  <si>
    <t>Մանկաբարձուհի****</t>
  </si>
  <si>
    <t>Ավագ մանկաբարձուհի</t>
  </si>
  <si>
    <t>Տեղամասային մանկաբույժ</t>
  </si>
  <si>
    <t>ՎիրաբույժԲժիշկ/18 և բարձր տարիքի անձանց/</t>
  </si>
  <si>
    <t>Փականագործ</t>
  </si>
  <si>
    <t>Քույր տնտեսուհի</t>
  </si>
  <si>
    <t>Քաղաքացիական պաշտպանության շտաբի պետ</t>
  </si>
  <si>
    <t>ՈՒՌՈՒՑՔԱԲԱՆԱԿԱՆ  ԿԱԲԻՆԵՏ</t>
  </si>
  <si>
    <t>Գլխավոր քույր</t>
  </si>
  <si>
    <t>Ախտահանման բուժքույր</t>
  </si>
  <si>
    <t>Տեղամասային բուժքույր***Բուժքույր/18 և բարձր տարիքի անձանց/</t>
  </si>
  <si>
    <t>Տեղամասային բուժքույր</t>
  </si>
  <si>
    <t>Դպրոցական բուժքույր</t>
  </si>
  <si>
    <t>Բուժքույր**</t>
  </si>
  <si>
    <t>Բուժքույր լաբորանտ**</t>
  </si>
  <si>
    <t>Բուժքույր</t>
  </si>
  <si>
    <t>Համակարգչի օպերատոր</t>
  </si>
  <si>
    <t>ԻՆՖԵԿՑԻՈՆ ԿԱԲԻՆԵՏ</t>
  </si>
  <si>
    <t>ՖԻԶԻՈԹԵՐԱՊԵՎՏԻԿ ԿԱԲԻՆԵՏ</t>
  </si>
  <si>
    <t>Տեղամասային թերապևտ***Բժիշկ/18 և բարձր տարիքի անձանց/</t>
  </si>
  <si>
    <t>«_____» __________________ 2025թ.</t>
  </si>
  <si>
    <t>ԵՐԵՎԱՆԻ «ԱՐՇԱԿՈՒՆՅԱՑ» ԱՌՈՂՋՈՒԹՅԱՆ ԿԵՆՏՐՈՆ ՓԲԸ-ի                                                                           2025 ԹՎԱԿԱՆԻ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</si>
</sst>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0"/>
    <numFmt numFmtId="166" formatCode="0.000"/>
  </numFmts>
  <fonts count="38">
    <font>
      <sz val="10"/>
      <name val="Arial"/>
    </font>
    <font>
      <sz val="10"/>
      <name val="Arial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  <charset val="204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0"/>
      <name val="GHEA Grapalat"/>
      <family val="3"/>
    </font>
    <font>
      <sz val="12"/>
      <name val="GHEA Grapalat"/>
      <family val="3"/>
    </font>
    <font>
      <b/>
      <sz val="12"/>
      <name val="GHEA Grapalat"/>
      <family val="3"/>
    </font>
    <font>
      <sz val="12"/>
      <color indexed="8"/>
      <name val="GHEA Grapalat"/>
      <family val="3"/>
    </font>
    <font>
      <b/>
      <sz val="14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sz val="10"/>
      <color indexed="8"/>
      <name val="GHEA Grapalat"/>
      <family val="3"/>
    </font>
    <font>
      <sz val="9"/>
      <name val="GHEA Grapalat"/>
      <family val="3"/>
    </font>
    <font>
      <sz val="9"/>
      <color indexed="8"/>
      <name val="GHEA Grapalat"/>
      <family val="3"/>
    </font>
    <font>
      <b/>
      <sz val="12"/>
      <color indexed="8"/>
      <name val="GHEA Grapalat"/>
      <family val="3"/>
    </font>
    <font>
      <i/>
      <sz val="11"/>
      <color indexed="8"/>
      <name val="GHEA Grapalat"/>
      <family val="3"/>
    </font>
    <font>
      <sz val="11"/>
      <color indexed="8"/>
      <name val="GHEA Grapalat"/>
      <family val="3"/>
    </font>
    <font>
      <sz val="12"/>
      <color rgb="FFFF0000"/>
      <name val="GHEA Grapalat"/>
      <family val="3"/>
    </font>
    <font>
      <b/>
      <sz val="12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8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3" borderId="0" applyNumberFormat="0" applyBorder="0" applyAlignment="0" applyProtection="0"/>
    <xf numFmtId="0" fontId="6" fillId="20" borderId="1" applyNumberFormat="0" applyAlignment="0" applyProtection="0"/>
    <xf numFmtId="0" fontId="7" fillId="21" borderId="2" applyNumberFormat="0" applyAlignment="0" applyProtection="0"/>
    <xf numFmtId="0" fontId="9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7" borderId="1" applyNumberFormat="0" applyAlignment="0" applyProtection="0"/>
    <xf numFmtId="0" fontId="15" fillId="0" borderId="6" applyNumberFormat="0" applyFill="0" applyAlignment="0" applyProtection="0"/>
    <xf numFmtId="0" fontId="16" fillId="22" borderId="0" applyNumberFormat="0" applyBorder="0" applyAlignment="0" applyProtection="0"/>
    <xf numFmtId="0" fontId="21" fillId="0" borderId="0"/>
    <xf numFmtId="0" fontId="2" fillId="0" borderId="0"/>
    <xf numFmtId="0" fontId="1" fillId="0" borderId="0"/>
    <xf numFmtId="0" fontId="8" fillId="0" borderId="0"/>
    <xf numFmtId="0" fontId="2" fillId="0" borderId="0"/>
    <xf numFmtId="0" fontId="8" fillId="23" borderId="7" applyNumberFormat="0" applyFont="0" applyAlignment="0" applyProtection="0"/>
    <xf numFmtId="0" fontId="17" fillId="20" borderId="8" applyNumberFormat="0" applyAlignment="0" applyProtection="0"/>
    <xf numFmtId="0" fontId="22" fillId="0" borderId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</cellStyleXfs>
  <cellXfs count="160">
    <xf numFmtId="0" fontId="0" fillId="0" borderId="0" xfId="0"/>
    <xf numFmtId="0" fontId="23" fillId="25" borderId="0" xfId="0" applyFont="1" applyFill="1" applyAlignment="1">
      <alignment horizontal="center" vertical="center"/>
    </xf>
    <xf numFmtId="0" fontId="24" fillId="25" borderId="0" xfId="0" applyFont="1" applyFill="1" applyAlignment="1">
      <alignment vertical="center" wrapText="1"/>
    </xf>
    <xf numFmtId="0" fontId="24" fillId="25" borderId="0" xfId="0" applyFont="1" applyFill="1" applyAlignment="1">
      <alignment horizontal="left" vertical="center"/>
    </xf>
    <xf numFmtId="0" fontId="24" fillId="25" borderId="0" xfId="0" applyFont="1" applyFill="1" applyAlignment="1">
      <alignment horizontal="center" vertical="center"/>
    </xf>
    <xf numFmtId="0" fontId="24" fillId="0" borderId="0" xfId="41" applyFont="1" applyAlignment="1">
      <alignment horizontal="right" vertical="center"/>
    </xf>
    <xf numFmtId="0" fontId="26" fillId="0" borderId="0" xfId="0" applyFont="1" applyAlignment="1">
      <alignment horizontal="center" vertical="center"/>
    </xf>
    <xf numFmtId="0" fontId="26" fillId="25" borderId="0" xfId="0" applyFont="1" applyFill="1" applyAlignment="1">
      <alignment horizontal="center" vertical="center"/>
    </xf>
    <xf numFmtId="3" fontId="26" fillId="25" borderId="0" xfId="0" applyNumberFormat="1" applyFont="1" applyFill="1" applyAlignment="1">
      <alignment horizontal="center" vertical="center"/>
    </xf>
    <xf numFmtId="4" fontId="26" fillId="25" borderId="0" xfId="0" applyNumberFormat="1" applyFont="1" applyFill="1" applyAlignment="1">
      <alignment horizontal="center" vertical="center"/>
    </xf>
    <xf numFmtId="49" fontId="24" fillId="0" borderId="0" xfId="41" applyNumberFormat="1" applyFont="1" applyAlignment="1">
      <alignment horizontal="right" vertical="center"/>
    </xf>
    <xf numFmtId="14" fontId="26" fillId="0" borderId="0" xfId="0" applyNumberFormat="1" applyFont="1" applyAlignment="1">
      <alignment horizontal="center" vertical="center"/>
    </xf>
    <xf numFmtId="0" fontId="24" fillId="0" borderId="0" xfId="0" applyFont="1" applyAlignment="1">
      <alignment horizontal="right" vertical="center"/>
    </xf>
    <xf numFmtId="0" fontId="24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 wrapText="1"/>
    </xf>
    <xf numFmtId="0" fontId="27" fillId="25" borderId="0" xfId="0" applyFont="1" applyFill="1" applyAlignment="1">
      <alignment horizontal="center" vertical="center" wrapText="1"/>
    </xf>
    <xf numFmtId="0" fontId="23" fillId="0" borderId="0" xfId="0" applyFont="1"/>
    <xf numFmtId="0" fontId="29" fillId="25" borderId="10" xfId="0" applyFont="1" applyFill="1" applyBorder="1" applyAlignment="1">
      <alignment horizontal="center" vertical="center" wrapText="1"/>
    </xf>
    <xf numFmtId="0" fontId="28" fillId="25" borderId="10" xfId="0" applyFont="1" applyFill="1" applyBorder="1" applyAlignment="1">
      <alignment horizontal="center" vertical="center" wrapText="1"/>
    </xf>
    <xf numFmtId="0" fontId="28" fillId="25" borderId="11" xfId="0" applyFont="1" applyFill="1" applyBorder="1" applyAlignment="1">
      <alignment horizontal="center" vertical="center" wrapText="1"/>
    </xf>
    <xf numFmtId="0" fontId="29" fillId="25" borderId="10" xfId="0" applyFont="1" applyFill="1" applyBorder="1" applyAlignment="1">
      <alignment horizontal="center" vertical="center"/>
    </xf>
    <xf numFmtId="0" fontId="28" fillId="25" borderId="12" xfId="0" applyFont="1" applyFill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9" fontId="24" fillId="0" borderId="0" xfId="0" applyNumberFormat="1" applyFont="1" applyAlignment="1">
      <alignment horizontal="center" vertical="center"/>
    </xf>
    <xf numFmtId="0" fontId="29" fillId="25" borderId="0" xfId="0" applyFont="1" applyFill="1" applyAlignment="1">
      <alignment vertical="center" wrapText="1"/>
    </xf>
    <xf numFmtId="0" fontId="29" fillId="25" borderId="0" xfId="0" applyFont="1" applyFill="1" applyAlignment="1">
      <alignment vertical="center"/>
    </xf>
    <xf numFmtId="0" fontId="23" fillId="25" borderId="10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9" fontId="23" fillId="0" borderId="0" xfId="0" applyNumberFormat="1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1" fontId="23" fillId="0" borderId="0" xfId="0" applyNumberFormat="1" applyFont="1" applyAlignment="1">
      <alignment horizontal="center" vertical="center"/>
    </xf>
    <xf numFmtId="3" fontId="23" fillId="25" borderId="0" xfId="0" applyNumberFormat="1" applyFont="1" applyFill="1" applyAlignment="1">
      <alignment horizontal="center" vertical="center"/>
    </xf>
    <xf numFmtId="4" fontId="30" fillId="25" borderId="0" xfId="0" applyNumberFormat="1" applyFont="1" applyFill="1" applyAlignment="1">
      <alignment horizontal="center" vertical="center"/>
    </xf>
    <xf numFmtId="0" fontId="30" fillId="25" borderId="0" xfId="0" applyFont="1" applyFill="1" applyAlignment="1">
      <alignment horizontal="center" vertical="center"/>
    </xf>
    <xf numFmtId="0" fontId="31" fillId="25" borderId="10" xfId="0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9" fontId="31" fillId="0" borderId="0" xfId="0" applyNumberFormat="1" applyFont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2" fillId="25" borderId="0" xfId="0" applyFont="1" applyFill="1" applyAlignment="1">
      <alignment horizontal="center" vertical="center"/>
    </xf>
    <xf numFmtId="3" fontId="32" fillId="25" borderId="0" xfId="0" applyNumberFormat="1" applyFont="1" applyFill="1" applyAlignment="1">
      <alignment horizontal="center" vertical="center"/>
    </xf>
    <xf numFmtId="4" fontId="32" fillId="25" borderId="0" xfId="0" applyNumberFormat="1" applyFont="1" applyFill="1" applyAlignment="1">
      <alignment horizontal="center" vertical="center"/>
    </xf>
    <xf numFmtId="0" fontId="29" fillId="25" borderId="10" xfId="0" applyFont="1" applyFill="1" applyBorder="1" applyAlignment="1">
      <alignment vertical="center" wrapText="1"/>
    </xf>
    <xf numFmtId="164" fontId="29" fillId="25" borderId="10" xfId="40" applyNumberFormat="1" applyFont="1" applyFill="1" applyBorder="1" applyAlignment="1">
      <alignment horizontal="center" vertical="center" wrapText="1"/>
    </xf>
    <xf numFmtId="1" fontId="29" fillId="0" borderId="0" xfId="40" applyNumberFormat="1" applyFont="1" applyAlignment="1">
      <alignment horizontal="center" vertical="center" wrapText="1"/>
    </xf>
    <xf numFmtId="1" fontId="24" fillId="0" borderId="0" xfId="0" applyNumberFormat="1" applyFont="1" applyAlignment="1">
      <alignment horizontal="left" vertical="center"/>
    </xf>
    <xf numFmtId="1" fontId="24" fillId="0" borderId="0" xfId="0" applyNumberFormat="1" applyFont="1" applyAlignment="1">
      <alignment horizontal="center" vertical="center"/>
    </xf>
    <xf numFmtId="164" fontId="29" fillId="25" borderId="10" xfId="0" applyNumberFormat="1" applyFont="1" applyFill="1" applyBorder="1" applyAlignment="1">
      <alignment horizontal="center" vertical="center"/>
    </xf>
    <xf numFmtId="164" fontId="29" fillId="0" borderId="0" xfId="0" applyNumberFormat="1" applyFont="1" applyAlignment="1">
      <alignment horizontal="center" vertical="center" wrapText="1"/>
    </xf>
    <xf numFmtId="0" fontId="23" fillId="25" borderId="10" xfId="39" applyFont="1" applyFill="1" applyBorder="1" applyAlignment="1">
      <alignment vertical="center" wrapText="1"/>
    </xf>
    <xf numFmtId="2" fontId="24" fillId="0" borderId="0" xfId="0" applyNumberFormat="1" applyFont="1" applyAlignment="1">
      <alignment horizontal="center" vertical="center"/>
    </xf>
    <xf numFmtId="164" fontId="36" fillId="0" borderId="0" xfId="0" applyNumberFormat="1" applyFont="1" applyAlignment="1">
      <alignment horizontal="center" vertical="center"/>
    </xf>
    <xf numFmtId="0" fontId="36" fillId="0" borderId="0" xfId="0" applyFont="1" applyAlignment="1">
      <alignment horizontal="center" vertical="center"/>
    </xf>
    <xf numFmtId="164" fontId="24" fillId="0" borderId="0" xfId="0" applyNumberFormat="1" applyFont="1" applyAlignment="1">
      <alignment horizontal="center" vertical="center"/>
    </xf>
    <xf numFmtId="1" fontId="36" fillId="0" borderId="0" xfId="0" applyNumberFormat="1" applyFont="1" applyAlignment="1">
      <alignment horizontal="center" vertical="center"/>
    </xf>
    <xf numFmtId="0" fontId="28" fillId="25" borderId="10" xfId="0" applyFont="1" applyFill="1" applyBorder="1" applyAlignment="1">
      <alignment vertical="center" wrapText="1"/>
    </xf>
    <xf numFmtId="164" fontId="28" fillId="25" borderId="10" xfId="0" applyNumberFormat="1" applyFont="1" applyFill="1" applyBorder="1" applyAlignment="1">
      <alignment horizontal="center" vertical="center"/>
    </xf>
    <xf numFmtId="1" fontId="28" fillId="0" borderId="0" xfId="0" applyNumberFormat="1" applyFont="1" applyAlignment="1">
      <alignment horizontal="center" vertical="center"/>
    </xf>
    <xf numFmtId="1" fontId="28" fillId="0" borderId="0" xfId="40" applyNumberFormat="1" applyFont="1" applyAlignment="1">
      <alignment horizontal="center" vertical="center" wrapText="1"/>
    </xf>
    <xf numFmtId="164" fontId="25" fillId="0" borderId="0" xfId="0" applyNumberFormat="1" applyFont="1" applyAlignment="1">
      <alignment horizontal="center" vertical="center"/>
    </xf>
    <xf numFmtId="1" fontId="25" fillId="0" borderId="0" xfId="0" applyNumberFormat="1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33" fillId="25" borderId="0" xfId="0" applyFont="1" applyFill="1" applyAlignment="1">
      <alignment horizontal="center" vertical="center"/>
    </xf>
    <xf numFmtId="3" fontId="25" fillId="25" borderId="0" xfId="0" applyNumberFormat="1" applyFont="1" applyFill="1" applyAlignment="1">
      <alignment horizontal="center" vertical="center"/>
    </xf>
    <xf numFmtId="4" fontId="33" fillId="25" borderId="0" xfId="0" applyNumberFormat="1" applyFont="1" applyFill="1" applyAlignment="1">
      <alignment horizontal="center" vertical="center"/>
    </xf>
    <xf numFmtId="0" fontId="28" fillId="25" borderId="10" xfId="0" applyFont="1" applyFill="1" applyBorder="1" applyAlignment="1">
      <alignment horizontal="center" vertical="center"/>
    </xf>
    <xf numFmtId="1" fontId="28" fillId="25" borderId="10" xfId="40" applyNumberFormat="1" applyFont="1" applyFill="1" applyBorder="1" applyAlignment="1">
      <alignment horizontal="center" vertical="center" wrapText="1"/>
    </xf>
    <xf numFmtId="3" fontId="33" fillId="25" borderId="0" xfId="0" applyNumberFormat="1" applyFont="1" applyFill="1" applyAlignment="1">
      <alignment horizontal="center" vertical="center"/>
    </xf>
    <xf numFmtId="0" fontId="29" fillId="25" borderId="11" xfId="0" applyFont="1" applyFill="1" applyBorder="1" applyAlignment="1">
      <alignment horizontal="center" vertical="center"/>
    </xf>
    <xf numFmtId="0" fontId="29" fillId="25" borderId="11" xfId="0" applyFont="1" applyFill="1" applyBorder="1" applyAlignment="1">
      <alignment vertical="center" wrapText="1"/>
    </xf>
    <xf numFmtId="164" fontId="29" fillId="25" borderId="11" xfId="0" applyNumberFormat="1" applyFont="1" applyFill="1" applyBorder="1" applyAlignment="1">
      <alignment horizontal="center" vertical="center"/>
    </xf>
    <xf numFmtId="2" fontId="29" fillId="25" borderId="10" xfId="0" applyNumberFormat="1" applyFont="1" applyFill="1" applyBorder="1" applyAlignment="1">
      <alignment horizontal="center" vertical="center"/>
    </xf>
    <xf numFmtId="2" fontId="36" fillId="0" borderId="0" xfId="0" applyNumberFormat="1" applyFont="1" applyAlignment="1">
      <alignment horizontal="center" vertical="center"/>
    </xf>
    <xf numFmtId="0" fontId="37" fillId="0" borderId="0" xfId="0" applyFont="1" applyAlignment="1">
      <alignment horizontal="center" vertical="center"/>
    </xf>
    <xf numFmtId="165" fontId="36" fillId="0" borderId="0" xfId="0" applyNumberFormat="1" applyFont="1" applyAlignment="1">
      <alignment horizontal="center" vertical="center"/>
    </xf>
    <xf numFmtId="165" fontId="24" fillId="0" borderId="0" xfId="0" applyNumberFormat="1" applyFont="1" applyAlignment="1">
      <alignment horizontal="center" vertical="center"/>
    </xf>
    <xf numFmtId="0" fontId="36" fillId="25" borderId="0" xfId="0" applyFont="1" applyFill="1" applyAlignment="1">
      <alignment horizontal="center" vertical="center"/>
    </xf>
    <xf numFmtId="4" fontId="36" fillId="25" borderId="0" xfId="0" applyNumberFormat="1" applyFont="1" applyFill="1" applyAlignment="1">
      <alignment horizontal="center" vertical="center"/>
    </xf>
    <xf numFmtId="3" fontId="36" fillId="25" borderId="0" xfId="0" applyNumberFormat="1" applyFont="1" applyFill="1" applyAlignment="1">
      <alignment horizontal="center" vertical="center"/>
    </xf>
    <xf numFmtId="2" fontId="28" fillId="25" borderId="10" xfId="0" applyNumberFormat="1" applyFont="1" applyFill="1" applyBorder="1" applyAlignment="1">
      <alignment horizontal="center" vertical="center"/>
    </xf>
    <xf numFmtId="3" fontId="24" fillId="25" borderId="0" xfId="0" applyNumberFormat="1" applyFont="1" applyFill="1" applyAlignment="1">
      <alignment horizontal="center" vertical="center"/>
    </xf>
    <xf numFmtId="0" fontId="26" fillId="24" borderId="0" xfId="0" applyFont="1" applyFill="1" applyAlignment="1">
      <alignment horizontal="center" vertical="center"/>
    </xf>
    <xf numFmtId="0" fontId="29" fillId="25" borderId="12" xfId="0" applyFont="1" applyFill="1" applyBorder="1" applyAlignment="1">
      <alignment vertical="center" wrapText="1"/>
    </xf>
    <xf numFmtId="0" fontId="29" fillId="25" borderId="11" xfId="0" applyFont="1" applyFill="1" applyBorder="1" applyAlignment="1">
      <alignment horizontal="left" vertical="center" wrapText="1"/>
    </xf>
    <xf numFmtId="1" fontId="29" fillId="0" borderId="0" xfId="0" applyNumberFormat="1" applyFont="1" applyAlignment="1">
      <alignment horizontal="center" vertical="center"/>
    </xf>
    <xf numFmtId="0" fontId="28" fillId="25" borderId="12" xfId="0" applyFont="1" applyFill="1" applyBorder="1" applyAlignment="1">
      <alignment vertical="center" wrapText="1"/>
    </xf>
    <xf numFmtId="0" fontId="28" fillId="25" borderId="12" xfId="0" applyFont="1" applyFill="1" applyBorder="1" applyAlignment="1">
      <alignment horizontal="left" vertical="center" wrapText="1"/>
    </xf>
    <xf numFmtId="2" fontId="28" fillId="25" borderId="10" xfId="40" applyNumberFormat="1" applyFont="1" applyFill="1" applyBorder="1" applyAlignment="1">
      <alignment horizontal="center" vertical="center" wrapText="1"/>
    </xf>
    <xf numFmtId="2" fontId="25" fillId="0" borderId="0" xfId="0" applyNumberFormat="1" applyFont="1" applyAlignment="1">
      <alignment horizontal="center" vertical="center"/>
    </xf>
    <xf numFmtId="2" fontId="29" fillId="25" borderId="11" xfId="0" applyNumberFormat="1" applyFont="1" applyFill="1" applyBorder="1" applyAlignment="1">
      <alignment horizontal="center" vertical="center"/>
    </xf>
    <xf numFmtId="0" fontId="29" fillId="0" borderId="0" xfId="40" applyFont="1" applyAlignment="1">
      <alignment horizontal="center" vertical="center" wrapText="1"/>
    </xf>
    <xf numFmtId="164" fontId="28" fillId="25" borderId="10" xfId="40" applyNumberFormat="1" applyFont="1" applyFill="1" applyBorder="1" applyAlignment="1">
      <alignment horizontal="center" vertical="center" wrapText="1"/>
    </xf>
    <xf numFmtId="166" fontId="36" fillId="0" borderId="0" xfId="0" applyNumberFormat="1" applyFont="1" applyAlignment="1">
      <alignment horizontal="center" vertical="center"/>
    </xf>
    <xf numFmtId="1" fontId="37" fillId="0" borderId="0" xfId="0" applyNumberFormat="1" applyFont="1" applyAlignment="1">
      <alignment horizontal="center" vertical="center"/>
    </xf>
    <xf numFmtId="166" fontId="24" fillId="0" borderId="0" xfId="0" applyNumberFormat="1" applyFont="1" applyAlignment="1">
      <alignment horizontal="center" vertical="center"/>
    </xf>
    <xf numFmtId="9" fontId="25" fillId="0" borderId="0" xfId="0" applyNumberFormat="1" applyFont="1" applyAlignment="1">
      <alignment horizontal="center" vertical="center"/>
    </xf>
    <xf numFmtId="3" fontId="29" fillId="25" borderId="10" xfId="0" applyNumberFormat="1" applyFont="1" applyFill="1" applyBorder="1" applyAlignment="1">
      <alignment horizontal="center" vertical="center"/>
    </xf>
    <xf numFmtId="14" fontId="29" fillId="25" borderId="10" xfId="0" applyNumberFormat="1" applyFont="1" applyFill="1" applyBorder="1" applyAlignment="1">
      <alignment horizontal="center" vertical="center"/>
    </xf>
    <xf numFmtId="0" fontId="33" fillId="26" borderId="0" xfId="0" applyFont="1" applyFill="1" applyAlignment="1">
      <alignment horizontal="center" vertical="center"/>
    </xf>
    <xf numFmtId="3" fontId="25" fillId="26" borderId="0" xfId="0" applyNumberFormat="1" applyFont="1" applyFill="1" applyAlignment="1">
      <alignment horizontal="center" vertical="center"/>
    </xf>
    <xf numFmtId="4" fontId="33" fillId="26" borderId="0" xfId="0" applyNumberFormat="1" applyFont="1" applyFill="1" applyAlignment="1">
      <alignment horizontal="center" vertical="center"/>
    </xf>
    <xf numFmtId="0" fontId="26" fillId="26" borderId="0" xfId="0" applyFont="1" applyFill="1" applyAlignment="1">
      <alignment horizontal="center" vertical="center"/>
    </xf>
    <xf numFmtId="3" fontId="24" fillId="26" borderId="0" xfId="0" applyNumberFormat="1" applyFont="1" applyFill="1" applyAlignment="1">
      <alignment horizontal="center" vertical="center"/>
    </xf>
    <xf numFmtId="4" fontId="26" fillId="26" borderId="0" xfId="0" applyNumberFormat="1" applyFont="1" applyFill="1" applyAlignment="1">
      <alignment horizontal="center" vertical="center"/>
    </xf>
    <xf numFmtId="164" fontId="26" fillId="0" borderId="0" xfId="0" applyNumberFormat="1" applyFont="1" applyAlignment="1">
      <alignment horizontal="center" vertical="center"/>
    </xf>
    <xf numFmtId="1" fontId="26" fillId="0" borderId="0" xfId="0" applyNumberFormat="1" applyFont="1" applyAlignment="1">
      <alignment horizontal="center" vertical="center"/>
    </xf>
    <xf numFmtId="2" fontId="33" fillId="0" borderId="0" xfId="0" applyNumberFormat="1" applyFont="1" applyAlignment="1">
      <alignment horizontal="center" vertical="center"/>
    </xf>
    <xf numFmtId="0" fontId="25" fillId="25" borderId="10" xfId="0" applyFont="1" applyFill="1" applyBorder="1" applyAlignment="1">
      <alignment horizontal="center" vertical="center"/>
    </xf>
    <xf numFmtId="0" fontId="25" fillId="25" borderId="10" xfId="0" applyFont="1" applyFill="1" applyBorder="1" applyAlignment="1">
      <alignment vertical="center" wrapText="1"/>
    </xf>
    <xf numFmtId="2" fontId="25" fillId="25" borderId="10" xfId="0" applyNumberFormat="1" applyFont="1" applyFill="1" applyBorder="1" applyAlignment="1">
      <alignment horizontal="center" vertical="center"/>
    </xf>
    <xf numFmtId="1" fontId="25" fillId="25" borderId="10" xfId="0" applyNumberFormat="1" applyFont="1" applyFill="1" applyBorder="1" applyAlignment="1">
      <alignment horizontal="center" vertical="center"/>
    </xf>
    <xf numFmtId="0" fontId="26" fillId="0" borderId="0" xfId="0" applyFont="1" applyAlignment="1">
      <alignment vertical="center" wrapText="1"/>
    </xf>
    <xf numFmtId="0" fontId="26" fillId="0" borderId="0" xfId="0" applyFont="1" applyAlignment="1">
      <alignment horizontal="left" vertical="center" wrapText="1"/>
    </xf>
    <xf numFmtId="1" fontId="26" fillId="0" borderId="0" xfId="0" applyNumberFormat="1" applyFont="1" applyAlignment="1">
      <alignment horizontal="center" vertical="center" wrapText="1"/>
    </xf>
    <xf numFmtId="1" fontId="33" fillId="0" borderId="0" xfId="0" applyNumberFormat="1" applyFont="1" applyAlignment="1">
      <alignment horizontal="center" vertical="center"/>
    </xf>
    <xf numFmtId="0" fontId="23" fillId="0" borderId="0" xfId="0" applyFont="1" applyAlignment="1">
      <alignment horizontal="left" vertical="center" wrapText="1"/>
    </xf>
    <xf numFmtId="3" fontId="24" fillId="0" borderId="0" xfId="0" applyNumberFormat="1" applyFont="1" applyAlignment="1">
      <alignment horizontal="center" vertical="center"/>
    </xf>
    <xf numFmtId="4" fontId="24" fillId="0" borderId="0" xfId="0" applyNumberFormat="1" applyFont="1" applyAlignment="1">
      <alignment horizontal="center" vertical="center"/>
    </xf>
    <xf numFmtId="4" fontId="24" fillId="25" borderId="0" xfId="0" applyNumberFormat="1" applyFont="1" applyFill="1" applyAlignment="1">
      <alignment horizontal="center" vertical="center"/>
    </xf>
    <xf numFmtId="0" fontId="24" fillId="0" borderId="0" xfId="0" applyFont="1" applyAlignment="1">
      <alignment horizontal="left" vertical="center"/>
    </xf>
    <xf numFmtId="0" fontId="25" fillId="25" borderId="0" xfId="41" applyFont="1" applyFill="1" applyAlignment="1">
      <alignment horizontal="center" vertical="center"/>
    </xf>
    <xf numFmtId="0" fontId="25" fillId="0" borderId="0" xfId="38" applyFont="1" applyAlignment="1">
      <alignment horizontal="center" vertical="center"/>
    </xf>
    <xf numFmtId="0" fontId="26" fillId="0" borderId="0" xfId="0" applyFont="1" applyAlignment="1">
      <alignment horizontal="left" vertical="center"/>
    </xf>
    <xf numFmtId="0" fontId="34" fillId="0" borderId="0" xfId="0" applyFont="1" applyAlignment="1">
      <alignment vertical="center" wrapText="1"/>
    </xf>
    <xf numFmtId="0" fontId="35" fillId="0" borderId="0" xfId="0" applyFont="1" applyAlignment="1">
      <alignment vertical="center" wrapText="1"/>
    </xf>
    <xf numFmtId="3" fontId="26" fillId="0" borderId="0" xfId="0" applyNumberFormat="1" applyFont="1" applyAlignment="1">
      <alignment horizontal="center" vertical="center"/>
    </xf>
    <xf numFmtId="4" fontId="26" fillId="0" borderId="0" xfId="0" applyNumberFormat="1" applyFont="1" applyAlignment="1">
      <alignment horizontal="center" vertical="center"/>
    </xf>
    <xf numFmtId="3" fontId="25" fillId="25" borderId="0" xfId="41" applyNumberFormat="1" applyFont="1" applyFill="1" applyAlignment="1">
      <alignment vertical="center"/>
    </xf>
    <xf numFmtId="3" fontId="24" fillId="25" borderId="0" xfId="41" applyNumberFormat="1" applyFont="1" applyFill="1" applyAlignment="1">
      <alignment horizontal="right" vertical="center"/>
    </xf>
    <xf numFmtId="3" fontId="24" fillId="25" borderId="0" xfId="0" applyNumberFormat="1" applyFont="1" applyFill="1" applyAlignment="1">
      <alignment horizontal="right" vertical="center"/>
    </xf>
    <xf numFmtId="3" fontId="27" fillId="25" borderId="0" xfId="0" applyNumberFormat="1" applyFont="1" applyFill="1" applyAlignment="1">
      <alignment horizontal="center" vertical="center" wrapText="1"/>
    </xf>
    <xf numFmtId="3" fontId="29" fillId="25" borderId="0" xfId="0" applyNumberFormat="1" applyFont="1" applyFill="1" applyAlignment="1">
      <alignment vertical="center"/>
    </xf>
    <xf numFmtId="3" fontId="29" fillId="25" borderId="0" xfId="0" applyNumberFormat="1" applyFont="1" applyFill="1" applyAlignment="1">
      <alignment horizontal="center" vertical="center"/>
    </xf>
    <xf numFmtId="3" fontId="23" fillId="25" borderId="10" xfId="0" applyNumberFormat="1" applyFont="1" applyFill="1" applyBorder="1" applyAlignment="1">
      <alignment horizontal="center" vertical="center" wrapText="1"/>
    </xf>
    <xf numFmtId="3" fontId="31" fillId="25" borderId="10" xfId="0" applyNumberFormat="1" applyFont="1" applyFill="1" applyBorder="1" applyAlignment="1">
      <alignment horizontal="center" vertical="center" wrapText="1"/>
    </xf>
    <xf numFmtId="3" fontId="31" fillId="25" borderId="10" xfId="0" applyNumberFormat="1" applyFont="1" applyFill="1" applyBorder="1" applyAlignment="1">
      <alignment horizontal="center" vertical="center"/>
    </xf>
    <xf numFmtId="3" fontId="29" fillId="25" borderId="10" xfId="40" applyNumberFormat="1" applyFont="1" applyFill="1" applyBorder="1" applyAlignment="1">
      <alignment horizontal="center" vertical="center" wrapText="1"/>
    </xf>
    <xf numFmtId="3" fontId="29" fillId="25" borderId="12" xfId="40" applyNumberFormat="1" applyFont="1" applyFill="1" applyBorder="1" applyAlignment="1">
      <alignment horizontal="center" vertical="center" wrapText="1"/>
    </xf>
    <xf numFmtId="3" fontId="28" fillId="25" borderId="10" xfId="40" applyNumberFormat="1" applyFont="1" applyFill="1" applyBorder="1" applyAlignment="1">
      <alignment horizontal="center" vertical="center" wrapText="1"/>
    </xf>
    <xf numFmtId="3" fontId="28" fillId="25" borderId="10" xfId="0" applyNumberFormat="1" applyFont="1" applyFill="1" applyBorder="1" applyAlignment="1">
      <alignment horizontal="center" vertical="center"/>
    </xf>
    <xf numFmtId="3" fontId="29" fillId="25" borderId="11" xfId="0" applyNumberFormat="1" applyFont="1" applyFill="1" applyBorder="1" applyAlignment="1">
      <alignment horizontal="center" vertical="center"/>
    </xf>
    <xf numFmtId="3" fontId="29" fillId="25" borderId="10" xfId="39" applyNumberFormat="1" applyFont="1" applyFill="1" applyBorder="1" applyAlignment="1">
      <alignment horizontal="center" vertical="center"/>
    </xf>
    <xf numFmtId="3" fontId="25" fillId="25" borderId="10" xfId="0" applyNumberFormat="1" applyFont="1" applyFill="1" applyBorder="1" applyAlignment="1">
      <alignment horizontal="center" vertical="center"/>
    </xf>
    <xf numFmtId="3" fontId="26" fillId="0" borderId="0" xfId="0" applyNumberFormat="1" applyFont="1" applyAlignment="1">
      <alignment horizontal="left" vertical="center" wrapText="1"/>
    </xf>
    <xf numFmtId="0" fontId="25" fillId="25" borderId="0" xfId="41" applyFont="1" applyFill="1" applyAlignment="1">
      <alignment horizontal="center" vertical="center"/>
    </xf>
    <xf numFmtId="3" fontId="25" fillId="25" borderId="0" xfId="41" applyNumberFormat="1" applyFont="1" applyFill="1" applyAlignment="1">
      <alignment horizontal="center" vertical="center"/>
    </xf>
    <xf numFmtId="0" fontId="29" fillId="25" borderId="10" xfId="0" applyFont="1" applyFill="1" applyBorder="1" applyAlignment="1">
      <alignment horizontal="left" vertical="center" wrapText="1"/>
    </xf>
    <xf numFmtId="0" fontId="28" fillId="25" borderId="10" xfId="0" applyFont="1" applyFill="1" applyBorder="1" applyAlignment="1">
      <alignment horizontal="left" vertical="center" wrapText="1"/>
    </xf>
    <xf numFmtId="0" fontId="23" fillId="0" borderId="0" xfId="0" applyFont="1" applyAlignment="1">
      <alignment horizontal="left" vertical="center" wrapText="1"/>
    </xf>
    <xf numFmtId="0" fontId="26" fillId="0" borderId="0" xfId="0" applyFont="1" applyAlignment="1">
      <alignment horizontal="center" vertical="center"/>
    </xf>
    <xf numFmtId="0" fontId="29" fillId="25" borderId="10" xfId="0" applyFont="1" applyFill="1" applyBorder="1" applyAlignment="1">
      <alignment horizontal="left" vertical="center"/>
    </xf>
    <xf numFmtId="0" fontId="28" fillId="25" borderId="12" xfId="0" applyFont="1" applyFill="1" applyBorder="1" applyAlignment="1">
      <alignment horizontal="left" vertical="center" wrapText="1"/>
    </xf>
    <xf numFmtId="0" fontId="28" fillId="25" borderId="13" xfId="0" applyFont="1" applyFill="1" applyBorder="1" applyAlignment="1">
      <alignment horizontal="left" vertical="center" wrapText="1"/>
    </xf>
    <xf numFmtId="0" fontId="28" fillId="25" borderId="14" xfId="0" applyFont="1" applyFill="1" applyBorder="1" applyAlignment="1">
      <alignment horizontal="left" vertical="center" wrapText="1"/>
    </xf>
    <xf numFmtId="0" fontId="28" fillId="25" borderId="0" xfId="0" applyFont="1" applyFill="1" applyAlignment="1">
      <alignment horizontal="center" vertical="center" wrapText="1"/>
    </xf>
    <xf numFmtId="0" fontId="28" fillId="25" borderId="10" xfId="0" applyFont="1" applyFill="1" applyBorder="1" applyAlignment="1">
      <alignment horizontal="center" vertical="center" wrapText="1"/>
    </xf>
    <xf numFmtId="0" fontId="25" fillId="25" borderId="0" xfId="0" applyFont="1" applyFill="1" applyAlignment="1">
      <alignment horizontal="center" vertical="center" wrapText="1"/>
    </xf>
    <xf numFmtId="0" fontId="25" fillId="25" borderId="0" xfId="41" applyFont="1" applyFill="1" applyAlignment="1">
      <alignment horizontal="right" vertical="center"/>
    </xf>
  </cellXfs>
  <cellStyles count="48">
    <cellStyle name="20% - Accent1" xfId="1" xr:uid="{8B3A027E-717D-4FAF-A192-E57ECCE4310A}"/>
    <cellStyle name="20% - Accent2" xfId="2" xr:uid="{0FD4C3CC-6233-4EBF-BB7F-38B390F33F19}"/>
    <cellStyle name="20% - Accent3" xfId="3" xr:uid="{4BC54879-4902-446C-B00C-46F9741A8E94}"/>
    <cellStyle name="20% - Accent4" xfId="4" xr:uid="{1815B4B6-C6D6-4C2F-A192-ED18B3298232}"/>
    <cellStyle name="20% - Accent5" xfId="5" xr:uid="{618C3ECD-7AA7-427A-AA1C-78F7F90B20B6}"/>
    <cellStyle name="20% - Accent6" xfId="6" xr:uid="{4905E04B-78DE-40A0-AEEC-37FAD05F9B5E}"/>
    <cellStyle name="40% - Accent1" xfId="7" xr:uid="{DDFA445D-C190-4419-A8D9-D29FCAC3263F}"/>
    <cellStyle name="40% - Accent2" xfId="8" xr:uid="{85CFCFCE-C5FA-44FF-9A60-9381977AE421}"/>
    <cellStyle name="40% - Accent3" xfId="9" xr:uid="{FB62A7FA-392D-4DF1-A8F5-BEB682B681B3}"/>
    <cellStyle name="40% - Accent4" xfId="10" xr:uid="{96665AA0-E971-4EF4-A456-8CF0A4762CD1}"/>
    <cellStyle name="40% - Accent5" xfId="11" xr:uid="{145BD8C1-4A09-4BBD-97F3-E1DE8C28F61B}"/>
    <cellStyle name="40% - Accent6" xfId="12" xr:uid="{E3530AE7-9D44-4ED4-ACBC-A8AC8AFEEEE2}"/>
    <cellStyle name="60% - Accent1" xfId="13" xr:uid="{94618E02-5B31-409C-9E94-7A16D51C2AF8}"/>
    <cellStyle name="60% - Accent2" xfId="14" xr:uid="{6C4388AD-0601-487B-8A71-6EADA1B018FC}"/>
    <cellStyle name="60% - Accent3" xfId="15" xr:uid="{E4D498D0-053C-4BDB-9F18-F38B56ED78A0}"/>
    <cellStyle name="60% - Accent4" xfId="16" xr:uid="{307EF5DF-8FED-4F9F-A0F9-5049C0663290}"/>
    <cellStyle name="60% - Accent5" xfId="17" xr:uid="{32CAEAD8-FD5A-42C5-92BF-BBD755497537}"/>
    <cellStyle name="60% - Accent6" xfId="18" xr:uid="{2BA90F8D-4633-4C8B-8BB5-CEFDC8809859}"/>
    <cellStyle name="Accent1" xfId="19" xr:uid="{921D53E7-9709-49D6-AA8A-2E0C1E1B9C61}"/>
    <cellStyle name="Accent2" xfId="20" xr:uid="{B59ACDC0-F1D3-4673-B16F-0FF5962460DA}"/>
    <cellStyle name="Accent3" xfId="21" xr:uid="{9DA378D1-991C-4CE9-AE0E-0571317EC78C}"/>
    <cellStyle name="Accent4" xfId="22" xr:uid="{AD4AA5B2-EFD8-4684-8858-DC04186A094E}"/>
    <cellStyle name="Accent5" xfId="23" xr:uid="{C6FCCE1D-C79B-4818-BCE7-82811CAC131D}"/>
    <cellStyle name="Accent6" xfId="24" xr:uid="{51AAD846-4CE8-44A1-BAD1-3CF50490B65C}"/>
    <cellStyle name="Bad" xfId="25" xr:uid="{A88A91C3-DF63-4B2B-B1FE-5E8C20DD23DA}"/>
    <cellStyle name="Calculation" xfId="26" xr:uid="{73063313-EE31-4885-84B7-07AEA731FB30}"/>
    <cellStyle name="Check Cell" xfId="27" xr:uid="{2227F67E-2568-4F98-99F0-DD16A676F571}"/>
    <cellStyle name="Explanatory Text" xfId="28" xr:uid="{46FB0AF3-1102-4F4F-9FF9-5FCC71705640}"/>
    <cellStyle name="Good" xfId="29" xr:uid="{BB832BF6-A32A-44E1-B4C3-463E4CC4405C}"/>
    <cellStyle name="Heading 1" xfId="30" xr:uid="{F6234BE5-A6E0-4485-8EFE-CAFD9BDABC2D}"/>
    <cellStyle name="Heading 2" xfId="31" xr:uid="{7EE8A3FC-F066-4994-9C6B-AE11A8C0344A}"/>
    <cellStyle name="Heading 3" xfId="32" xr:uid="{AD30B77A-FBC1-4861-9216-7B9533729118}"/>
    <cellStyle name="Heading 4" xfId="33" xr:uid="{84C9F1A8-220F-4E53-A396-A957BBCC3A96}"/>
    <cellStyle name="Input" xfId="34" xr:uid="{1E07F611-32A5-4FD1-8E26-22913ACD7CE5}"/>
    <cellStyle name="Linked Cell" xfId="35" xr:uid="{99791E35-682C-46B6-B018-CF6C35112930}"/>
    <cellStyle name="Neutral" xfId="36" xr:uid="{D00557A0-BE6F-4C38-8D0C-AA71FBDDBE52}"/>
    <cellStyle name="Normal" xfId="0" builtinId="0"/>
    <cellStyle name="Normal 2" xfId="37" xr:uid="{695EA3A6-68F6-4606-9D57-632EBC351B42}"/>
    <cellStyle name="Normal 2 2" xfId="38" xr:uid="{551199CF-9D74-4707-8BE4-791743290A76}"/>
    <cellStyle name="Normal_Ashxatavarci texekanq" xfId="39" xr:uid="{6BC840F6-12B4-497D-B8D3-F32715C75E1A}"/>
    <cellStyle name="Normal_Hastiqacucak." xfId="40" xr:uid="{12253356-4C9F-4DFD-883A-73F6985A2BE6}"/>
    <cellStyle name="Normal_Sheet1" xfId="41" xr:uid="{10DA553A-A188-4142-9C04-BEDD7C4FF1C0}"/>
    <cellStyle name="Note" xfId="42" xr:uid="{99208BC5-3279-4623-ADD7-1BE27BAE9122}"/>
    <cellStyle name="Output" xfId="43" xr:uid="{E99049A1-4FA6-498E-AED8-CB632FB400EE}"/>
    <cellStyle name="Style 1" xfId="44" xr:uid="{8707522E-925A-4C2B-B401-8CBE81947D9F}"/>
    <cellStyle name="Title" xfId="45" xr:uid="{215003EA-A8B6-4046-AEAE-AE309A3FB0E4}"/>
    <cellStyle name="Total" xfId="46" xr:uid="{649DA129-DD6D-41E2-A35B-DF835F062C65}"/>
    <cellStyle name="Warning Text" xfId="47" xr:uid="{72244FBE-D20C-4FBB-8CCC-8F8F9DA34046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Dj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xADIAIAAyADAAMgA1ACAANQA6ADEAMgAgAFAATQAAAAAAAAAAAAAAAAAAAAAAAAAAAAAAAAAAAAAAAAAAAAAAAAAAAAAAAAAAAAAAAAAAAAAAAAAAAAAAAAAAAAAAAAAAAAAAAAAAAAAAAAAAAAAAAAAAAAAAAADpBwUAAQAMABEADAAj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TIxMzEyMzVaMCMGCSqGSIb3DQEJBDEWBBQDKg54MF6Sl0cxnSdUgqJCcAyc9TArBgsqhkiG9w0BCRACDDEcMBowGDAWBBRE5xMFRVajmd/v2Zzf5CvSbEm8HjANBgkqhkiG9w0BAQEFAASCAQCLyHP1Rl+oeCsZk0d3K3NY0t0dHQfJn8G94hoEMezdt39vyhRNTgBykw7fz4CZ3i0p9eSoD25suj9JniDPLfYgT6+vGXSXStbCyXGASM7CrFHf1sVEn6b+5C/QcPt3A2pO7ght+O49LYRdHjDBhUnVKI8WNbDJGopY4DBX2z7Fp+J1kPzhIYzWx/fMg+s7kjaYVci1BbtN+bsrdIqrnEjRVBR0OnSlkYSRJiOytLpENZTvp1KV6dEwusJgUanrm+IwM8oGFdl1Ftg/qB/GeyBrdfwY9zeqmPvPkwu7k9cxZzub9AcqwOfVwmjxdzz1vy31V+hlypuOPkiW2ghsjnxs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166</xdr:row>
          <xdr:rowOff>0</xdr:rowOff>
        </xdr:from>
        <xdr:to>
          <xdr:col>3</xdr:col>
          <xdr:colOff>1724163</xdr:colOff>
          <xdr:row>167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12B8431E-AAB1-B504-CCBB-44A133B8652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FFFE81-8AA0-453A-9445-ADA0CBC269C0}">
  <sheetPr codeName="Sheet1"/>
  <dimension ref="A1:X227"/>
  <sheetViews>
    <sheetView tabSelected="1" view="pageBreakPreview" topLeftCell="A165" zoomScale="115" zoomScaleNormal="100" zoomScaleSheetLayoutView="115" workbookViewId="0">
      <selection activeCell="C168" sqref="C168:D168"/>
    </sheetView>
  </sheetViews>
  <sheetFormatPr defaultColWidth="8.85546875" defaultRowHeight="17.25"/>
  <cols>
    <col min="1" max="1" width="8" style="30" customWidth="1"/>
    <col min="2" max="2" width="39.42578125" style="113" customWidth="1"/>
    <col min="3" max="3" width="12.28515625" style="124" customWidth="1"/>
    <col min="4" max="4" width="26.85546875" style="127" customWidth="1"/>
    <col min="5" max="5" width="14.42578125" style="127" customWidth="1"/>
    <col min="6" max="6" width="15.85546875" style="127" customWidth="1"/>
    <col min="7" max="8" width="15.85546875" style="6" hidden="1" customWidth="1"/>
    <col min="9" max="10" width="15.85546875" style="6" customWidth="1"/>
    <col min="11" max="11" width="27.140625" style="6" customWidth="1"/>
    <col min="12" max="12" width="19.85546875" style="6" customWidth="1"/>
    <col min="13" max="13" width="14.85546875" style="6" bestFit="1" customWidth="1"/>
    <col min="14" max="14" width="18.7109375" style="6" bestFit="1" customWidth="1"/>
    <col min="15" max="15" width="20.140625" style="6" customWidth="1"/>
    <col min="16" max="16" width="18.85546875" style="6" customWidth="1"/>
    <col min="17" max="17" width="9.85546875" style="6" customWidth="1"/>
    <col min="18" max="18" width="21.85546875" style="127" customWidth="1"/>
    <col min="19" max="19" width="13.5703125" style="128" customWidth="1"/>
    <col min="20" max="20" width="20.140625" style="128" customWidth="1"/>
    <col min="21" max="21" width="15.42578125" style="128" customWidth="1"/>
    <col min="22" max="22" width="18.7109375" style="128" customWidth="1"/>
    <col min="23" max="16384" width="8.85546875" style="6"/>
  </cols>
  <sheetData>
    <row r="1" spans="1:22">
      <c r="A1" s="1"/>
      <c r="B1" s="2"/>
      <c r="C1" s="3"/>
      <c r="D1" s="82"/>
      <c r="E1" s="129"/>
      <c r="F1" s="130" t="s">
        <v>122</v>
      </c>
      <c r="G1" s="5"/>
      <c r="H1" s="5"/>
      <c r="I1" s="5"/>
      <c r="J1" s="5"/>
      <c r="Q1" s="7"/>
      <c r="R1" s="8"/>
      <c r="S1" s="9"/>
      <c r="T1" s="9"/>
      <c r="U1" s="9"/>
      <c r="V1" s="9"/>
    </row>
    <row r="2" spans="1:22">
      <c r="A2" s="1"/>
      <c r="B2" s="2"/>
      <c r="C2" s="3"/>
      <c r="D2" s="82"/>
      <c r="E2" s="129"/>
      <c r="F2" s="130" t="s">
        <v>6</v>
      </c>
      <c r="G2" s="5"/>
      <c r="H2" s="5"/>
      <c r="I2" s="5"/>
      <c r="J2" s="5"/>
      <c r="Q2" s="7"/>
      <c r="R2" s="8"/>
      <c r="S2" s="9"/>
      <c r="T2" s="9"/>
      <c r="U2" s="9"/>
      <c r="V2" s="9"/>
    </row>
    <row r="3" spans="1:22">
      <c r="A3" s="1"/>
      <c r="B3" s="2"/>
      <c r="C3" s="3"/>
      <c r="D3" s="82"/>
      <c r="E3" s="129"/>
      <c r="F3" s="130" t="s">
        <v>2</v>
      </c>
      <c r="G3" s="5"/>
      <c r="H3" s="5"/>
      <c r="I3" s="5"/>
      <c r="J3" s="5"/>
      <c r="Q3" s="7"/>
      <c r="R3" s="8"/>
      <c r="S3" s="9"/>
      <c r="T3" s="9"/>
      <c r="U3" s="9"/>
      <c r="V3" s="9"/>
    </row>
    <row r="4" spans="1:22" ht="28.9" customHeight="1">
      <c r="A4" s="1"/>
      <c r="B4" s="2"/>
      <c r="C4" s="3"/>
      <c r="D4" s="82"/>
      <c r="E4" s="129"/>
      <c r="F4" s="130" t="s">
        <v>189</v>
      </c>
      <c r="G4" s="10"/>
      <c r="H4" s="10"/>
      <c r="I4" s="10"/>
      <c r="J4" s="10"/>
      <c r="L4" s="11"/>
      <c r="Q4" s="7"/>
      <c r="R4" s="8"/>
      <c r="S4" s="9"/>
      <c r="T4" s="9"/>
      <c r="U4" s="9"/>
      <c r="V4" s="9"/>
    </row>
    <row r="5" spans="1:22" ht="31.9" customHeight="1">
      <c r="A5" s="1"/>
      <c r="B5" s="2"/>
      <c r="C5" s="3"/>
      <c r="D5" s="82"/>
      <c r="E5" s="129"/>
      <c r="F5" s="130" t="s">
        <v>121</v>
      </c>
      <c r="G5" s="5"/>
      <c r="H5" s="5"/>
      <c r="I5" s="5"/>
      <c r="J5" s="5"/>
      <c r="Q5" s="7"/>
      <c r="R5" s="8"/>
      <c r="S5" s="9"/>
      <c r="T5" s="9"/>
      <c r="U5" s="9"/>
      <c r="V5" s="9"/>
    </row>
    <row r="6" spans="1:22">
      <c r="A6" s="1"/>
      <c r="B6" s="2"/>
      <c r="C6" s="3"/>
      <c r="D6" s="82"/>
      <c r="E6" s="82"/>
      <c r="F6" s="131"/>
      <c r="G6" s="12"/>
      <c r="H6" s="12"/>
      <c r="I6" s="12"/>
      <c r="J6" s="12"/>
      <c r="Q6" s="7"/>
      <c r="R6" s="8"/>
      <c r="S6" s="9"/>
      <c r="T6" s="9"/>
      <c r="U6" s="9"/>
      <c r="V6" s="9"/>
    </row>
    <row r="7" spans="1:22" hidden="1">
      <c r="A7" s="1"/>
      <c r="B7" s="2"/>
      <c r="C7" s="3"/>
      <c r="D7" s="82"/>
      <c r="E7" s="82"/>
      <c r="F7" s="131"/>
      <c r="G7" s="12"/>
      <c r="H7" s="12"/>
      <c r="I7" s="12"/>
      <c r="J7" s="12"/>
      <c r="Q7" s="7"/>
      <c r="R7" s="8"/>
      <c r="S7" s="9"/>
      <c r="T7" s="9"/>
      <c r="U7" s="9"/>
      <c r="V7" s="9"/>
    </row>
    <row r="8" spans="1:22">
      <c r="A8" s="1"/>
      <c r="B8" s="159"/>
      <c r="C8" s="159"/>
      <c r="D8" s="159"/>
      <c r="E8" s="159"/>
      <c r="F8" s="82"/>
      <c r="G8" s="13"/>
      <c r="H8" s="13"/>
      <c r="I8" s="13"/>
      <c r="J8" s="13"/>
      <c r="Q8" s="7"/>
      <c r="R8" s="8"/>
      <c r="S8" s="9"/>
      <c r="T8" s="9"/>
      <c r="U8" s="9"/>
      <c r="V8" s="9"/>
    </row>
    <row r="9" spans="1:22" ht="39" customHeight="1">
      <c r="A9" s="158" t="s">
        <v>190</v>
      </c>
      <c r="B9" s="158"/>
      <c r="C9" s="158"/>
      <c r="D9" s="158"/>
      <c r="E9" s="158"/>
      <c r="F9" s="158"/>
      <c r="G9" s="14"/>
      <c r="H9" s="14"/>
      <c r="I9" s="14"/>
      <c r="J9" s="14"/>
      <c r="Q9" s="7"/>
      <c r="R9" s="8"/>
      <c r="S9" s="9"/>
      <c r="T9" s="9"/>
      <c r="U9" s="9"/>
      <c r="V9" s="9"/>
    </row>
    <row r="10" spans="1:22" ht="8.25" customHeight="1">
      <c r="A10" s="15"/>
      <c r="B10" s="15"/>
      <c r="C10" s="15"/>
      <c r="D10" s="132"/>
      <c r="E10" s="132"/>
      <c r="F10" s="132"/>
      <c r="G10" s="14"/>
      <c r="H10" s="14"/>
      <c r="I10" s="14"/>
      <c r="J10" s="14"/>
      <c r="Q10" s="7"/>
      <c r="R10" s="8"/>
      <c r="S10" s="9"/>
      <c r="T10" s="9"/>
      <c r="U10" s="9"/>
      <c r="V10" s="9"/>
    </row>
    <row r="11" spans="1:22" s="16" customFormat="1" ht="24" customHeight="1">
      <c r="A11" s="156" t="s">
        <v>104</v>
      </c>
      <c r="B11" s="156"/>
      <c r="C11" s="156"/>
      <c r="D11" s="156"/>
      <c r="E11" s="156"/>
      <c r="F11" s="156"/>
    </row>
    <row r="12" spans="1:22" s="16" customFormat="1" ht="24" customHeight="1">
      <c r="A12" s="17" t="s">
        <v>0</v>
      </c>
      <c r="B12" s="157" t="s">
        <v>1</v>
      </c>
      <c r="C12" s="157"/>
      <c r="D12" s="157"/>
      <c r="E12" s="157"/>
      <c r="F12" s="157"/>
    </row>
    <row r="13" spans="1:22" s="16" customFormat="1" ht="17.45" customHeight="1">
      <c r="A13" s="18">
        <v>1</v>
      </c>
      <c r="B13" s="149" t="s">
        <v>95</v>
      </c>
      <c r="C13" s="149"/>
      <c r="D13" s="149"/>
      <c r="E13" s="149"/>
      <c r="F13" s="149"/>
    </row>
    <row r="14" spans="1:22" s="16" customFormat="1" ht="17.45" customHeight="1">
      <c r="A14" s="18">
        <v>2</v>
      </c>
      <c r="B14" s="149" t="s">
        <v>43</v>
      </c>
      <c r="C14" s="149"/>
      <c r="D14" s="149"/>
      <c r="E14" s="149"/>
      <c r="F14" s="149"/>
    </row>
    <row r="15" spans="1:22" s="16" customFormat="1" ht="17.45" customHeight="1">
      <c r="A15" s="18">
        <v>3</v>
      </c>
      <c r="B15" s="149" t="s">
        <v>31</v>
      </c>
      <c r="C15" s="149"/>
      <c r="D15" s="149"/>
      <c r="E15" s="149"/>
      <c r="F15" s="149"/>
    </row>
    <row r="16" spans="1:22" s="16" customFormat="1" ht="17.45" customHeight="1">
      <c r="A16" s="18">
        <v>4</v>
      </c>
      <c r="B16" s="149" t="s">
        <v>30</v>
      </c>
      <c r="C16" s="149"/>
      <c r="D16" s="149"/>
      <c r="E16" s="149"/>
      <c r="F16" s="149"/>
    </row>
    <row r="17" spans="1:6" s="16" customFormat="1" ht="17.45" customHeight="1">
      <c r="A17" s="17">
        <v>4.0999999999999996</v>
      </c>
      <c r="B17" s="148" t="s">
        <v>19</v>
      </c>
      <c r="C17" s="148"/>
      <c r="D17" s="148"/>
      <c r="E17" s="148"/>
      <c r="F17" s="148"/>
    </row>
    <row r="18" spans="1:6" s="16" customFormat="1" ht="17.45" customHeight="1">
      <c r="A18" s="17">
        <v>4.2</v>
      </c>
      <c r="B18" s="148" t="s">
        <v>18</v>
      </c>
      <c r="C18" s="148"/>
      <c r="D18" s="148"/>
      <c r="E18" s="148"/>
      <c r="F18" s="148"/>
    </row>
    <row r="19" spans="1:6" s="16" customFormat="1" ht="17.45" customHeight="1">
      <c r="A19" s="17">
        <v>4.3</v>
      </c>
      <c r="B19" s="148" t="s">
        <v>82</v>
      </c>
      <c r="C19" s="148"/>
      <c r="D19" s="148"/>
      <c r="E19" s="148"/>
      <c r="F19" s="148"/>
    </row>
    <row r="20" spans="1:6" s="16" customFormat="1" ht="17.45" customHeight="1">
      <c r="A20" s="17">
        <v>4.4000000000000004</v>
      </c>
      <c r="B20" s="148" t="s">
        <v>20</v>
      </c>
      <c r="C20" s="148"/>
      <c r="D20" s="148"/>
      <c r="E20" s="148"/>
      <c r="F20" s="148"/>
    </row>
    <row r="21" spans="1:6" s="16" customFormat="1" ht="17.45" customHeight="1">
      <c r="A21" s="17">
        <v>4.5</v>
      </c>
      <c r="B21" s="148" t="s">
        <v>21</v>
      </c>
      <c r="C21" s="148"/>
      <c r="D21" s="148"/>
      <c r="E21" s="148"/>
      <c r="F21" s="148"/>
    </row>
    <row r="22" spans="1:6" s="16" customFormat="1" ht="17.45" customHeight="1">
      <c r="A22" s="17">
        <v>4.5999999999999996</v>
      </c>
      <c r="B22" s="148" t="s">
        <v>22</v>
      </c>
      <c r="C22" s="148"/>
      <c r="D22" s="148"/>
      <c r="E22" s="148"/>
      <c r="F22" s="148"/>
    </row>
    <row r="23" spans="1:6" s="16" customFormat="1" ht="17.45" customHeight="1">
      <c r="A23" s="17">
        <v>4.7</v>
      </c>
      <c r="B23" s="148" t="s">
        <v>23</v>
      </c>
      <c r="C23" s="148"/>
      <c r="D23" s="148"/>
      <c r="E23" s="148"/>
      <c r="F23" s="148"/>
    </row>
    <row r="24" spans="1:6" s="16" customFormat="1" ht="17.45" customHeight="1">
      <c r="A24" s="17">
        <v>4.8</v>
      </c>
      <c r="B24" s="148" t="s">
        <v>24</v>
      </c>
      <c r="C24" s="148"/>
      <c r="D24" s="148"/>
      <c r="E24" s="148"/>
      <c r="F24" s="148"/>
    </row>
    <row r="25" spans="1:6" s="16" customFormat="1" ht="17.45" customHeight="1">
      <c r="A25" s="17">
        <v>4.9000000000000004</v>
      </c>
      <c r="B25" s="148" t="s">
        <v>25</v>
      </c>
      <c r="C25" s="148"/>
      <c r="D25" s="148"/>
      <c r="E25" s="148"/>
      <c r="F25" s="148"/>
    </row>
    <row r="26" spans="1:6" s="16" customFormat="1" ht="17.45" customHeight="1">
      <c r="A26" s="17" t="s">
        <v>14</v>
      </c>
      <c r="B26" s="148" t="s">
        <v>26</v>
      </c>
      <c r="C26" s="148"/>
      <c r="D26" s="148"/>
      <c r="E26" s="148"/>
      <c r="F26" s="148"/>
    </row>
    <row r="27" spans="1:6" s="16" customFormat="1" ht="17.45" customHeight="1">
      <c r="A27" s="17">
        <v>4.1100000000000003</v>
      </c>
      <c r="B27" s="152" t="s">
        <v>27</v>
      </c>
      <c r="C27" s="152"/>
      <c r="D27" s="152"/>
      <c r="E27" s="152"/>
      <c r="F27" s="152"/>
    </row>
    <row r="28" spans="1:6" s="16" customFormat="1" ht="17.45" customHeight="1">
      <c r="A28" s="17">
        <v>4.12</v>
      </c>
      <c r="B28" s="148" t="s">
        <v>28</v>
      </c>
      <c r="C28" s="148"/>
      <c r="D28" s="148"/>
      <c r="E28" s="148"/>
      <c r="F28" s="148"/>
    </row>
    <row r="29" spans="1:6" s="16" customFormat="1" ht="17.45" customHeight="1">
      <c r="A29" s="19">
        <v>5</v>
      </c>
      <c r="B29" s="153" t="s">
        <v>78</v>
      </c>
      <c r="C29" s="154"/>
      <c r="D29" s="154"/>
      <c r="E29" s="154"/>
      <c r="F29" s="155"/>
    </row>
    <row r="30" spans="1:6" s="16" customFormat="1" ht="17.45" customHeight="1">
      <c r="A30" s="17">
        <v>5.0999999999999996</v>
      </c>
      <c r="B30" s="148" t="s">
        <v>10</v>
      </c>
      <c r="C30" s="148"/>
      <c r="D30" s="148"/>
      <c r="E30" s="148"/>
      <c r="F30" s="148"/>
    </row>
    <row r="31" spans="1:6" s="16" customFormat="1" ht="17.45" customHeight="1">
      <c r="A31" s="20">
        <v>5.2</v>
      </c>
      <c r="B31" s="148" t="s">
        <v>11</v>
      </c>
      <c r="C31" s="148"/>
      <c r="D31" s="148"/>
      <c r="E31" s="148"/>
      <c r="F31" s="148"/>
    </row>
    <row r="32" spans="1:6" s="16" customFormat="1" ht="17.45" customHeight="1">
      <c r="A32" s="18">
        <v>6</v>
      </c>
      <c r="B32" s="149" t="s">
        <v>79</v>
      </c>
      <c r="C32" s="149"/>
      <c r="D32" s="149"/>
      <c r="E32" s="149"/>
      <c r="F32" s="149"/>
    </row>
    <row r="33" spans="1:24" s="16" customFormat="1" ht="17.45" customHeight="1">
      <c r="A33" s="17">
        <v>6.1</v>
      </c>
      <c r="B33" s="148" t="s">
        <v>83</v>
      </c>
      <c r="C33" s="148"/>
      <c r="D33" s="148"/>
      <c r="E33" s="148"/>
      <c r="F33" s="148"/>
    </row>
    <row r="34" spans="1:24" s="16" customFormat="1" ht="17.45" customHeight="1">
      <c r="A34" s="17">
        <v>6.2</v>
      </c>
      <c r="B34" s="148" t="s">
        <v>41</v>
      </c>
      <c r="C34" s="148"/>
      <c r="D34" s="148"/>
      <c r="E34" s="148"/>
      <c r="F34" s="148"/>
    </row>
    <row r="35" spans="1:24" s="16" customFormat="1" ht="17.45" customHeight="1">
      <c r="A35" s="17">
        <v>6.3</v>
      </c>
      <c r="B35" s="148" t="s">
        <v>29</v>
      </c>
      <c r="C35" s="148"/>
      <c r="D35" s="148"/>
      <c r="E35" s="148"/>
      <c r="F35" s="148"/>
    </row>
    <row r="36" spans="1:24" s="16" customFormat="1" ht="17.45" customHeight="1">
      <c r="A36" s="17">
        <v>6.4</v>
      </c>
      <c r="B36" s="148" t="s">
        <v>12</v>
      </c>
      <c r="C36" s="148"/>
      <c r="D36" s="148"/>
      <c r="E36" s="148"/>
      <c r="F36" s="148"/>
    </row>
    <row r="37" spans="1:24" s="16" customFormat="1" ht="17.45" customHeight="1">
      <c r="A37" s="17">
        <v>6.5</v>
      </c>
      <c r="B37" s="148" t="s">
        <v>13</v>
      </c>
      <c r="C37" s="148"/>
      <c r="D37" s="148"/>
      <c r="E37" s="148"/>
      <c r="F37" s="148"/>
    </row>
    <row r="38" spans="1:24" s="16" customFormat="1" ht="17.45" customHeight="1">
      <c r="A38" s="21">
        <v>7</v>
      </c>
      <c r="B38" s="149" t="s">
        <v>80</v>
      </c>
      <c r="C38" s="149"/>
      <c r="D38" s="149"/>
      <c r="E38" s="149"/>
      <c r="F38" s="149"/>
    </row>
    <row r="39" spans="1:24" s="16" customFormat="1" ht="17.45" customHeight="1">
      <c r="A39" s="18">
        <v>8</v>
      </c>
      <c r="B39" s="149" t="s">
        <v>96</v>
      </c>
      <c r="C39" s="149"/>
      <c r="D39" s="149"/>
      <c r="E39" s="149"/>
      <c r="F39" s="149"/>
    </row>
    <row r="40" spans="1:24" s="16" customFormat="1" ht="17.45" customHeight="1">
      <c r="A40" s="18">
        <v>9</v>
      </c>
      <c r="B40" s="149" t="s">
        <v>101</v>
      </c>
      <c r="C40" s="149"/>
      <c r="D40" s="149"/>
      <c r="E40" s="149"/>
      <c r="F40" s="149"/>
    </row>
    <row r="41" spans="1:24" s="16" customFormat="1" ht="17.45" customHeight="1">
      <c r="A41" s="21">
        <v>10</v>
      </c>
      <c r="B41" s="149" t="s">
        <v>81</v>
      </c>
      <c r="C41" s="149"/>
      <c r="D41" s="149"/>
      <c r="E41" s="149"/>
      <c r="F41" s="149"/>
    </row>
    <row r="42" spans="1:24" ht="25.5" customHeight="1">
      <c r="A42" s="158" t="s">
        <v>105</v>
      </c>
      <c r="B42" s="158"/>
      <c r="C42" s="158"/>
      <c r="D42" s="158"/>
      <c r="E42" s="158"/>
      <c r="F42" s="158"/>
      <c r="G42" s="22"/>
      <c r="H42" s="22"/>
      <c r="I42" s="22"/>
      <c r="J42" s="22"/>
      <c r="K42" s="13"/>
      <c r="L42" s="23"/>
      <c r="M42" s="23"/>
      <c r="N42" s="13"/>
      <c r="Q42" s="7"/>
      <c r="R42" s="8"/>
      <c r="S42" s="9"/>
      <c r="T42" s="9"/>
      <c r="U42" s="9"/>
      <c r="V42" s="9"/>
      <c r="W42" s="7"/>
      <c r="X42" s="7"/>
    </row>
    <row r="43" spans="1:24" ht="18" customHeight="1">
      <c r="A43" s="1"/>
      <c r="B43" s="24"/>
      <c r="C43" s="25"/>
      <c r="D43" s="133"/>
      <c r="E43" s="134"/>
      <c r="F43" s="82" t="s">
        <v>3</v>
      </c>
      <c r="G43" s="12"/>
      <c r="H43" s="12"/>
      <c r="I43" s="12"/>
      <c r="J43" s="12"/>
      <c r="K43" s="13"/>
      <c r="L43" s="13"/>
      <c r="M43" s="13"/>
      <c r="N43" s="13"/>
      <c r="Q43" s="7"/>
      <c r="R43" s="8"/>
      <c r="S43" s="9"/>
      <c r="T43" s="9"/>
      <c r="U43" s="9"/>
      <c r="V43" s="9"/>
      <c r="W43" s="7"/>
      <c r="X43" s="7"/>
    </row>
    <row r="44" spans="1:24" s="30" customFormat="1" ht="87" customHeight="1">
      <c r="A44" s="26" t="s">
        <v>0</v>
      </c>
      <c r="B44" s="26" t="s">
        <v>4</v>
      </c>
      <c r="C44" s="26" t="s">
        <v>5</v>
      </c>
      <c r="D44" s="135" t="s">
        <v>108</v>
      </c>
      <c r="E44" s="135" t="s">
        <v>125</v>
      </c>
      <c r="F44" s="135" t="s">
        <v>109</v>
      </c>
      <c r="G44" s="27"/>
      <c r="H44" s="27"/>
      <c r="I44" s="27"/>
      <c r="J44" s="27"/>
      <c r="K44" s="28"/>
      <c r="L44" s="28"/>
      <c r="M44" s="28"/>
      <c r="N44" s="29"/>
      <c r="P44" s="31"/>
      <c r="Q44" s="1"/>
      <c r="R44" s="32"/>
      <c r="S44" s="33"/>
      <c r="T44" s="33"/>
      <c r="U44" s="33"/>
      <c r="V44" s="33"/>
      <c r="W44" s="34"/>
      <c r="X44" s="34"/>
    </row>
    <row r="45" spans="1:24" s="39" customFormat="1" ht="13.5">
      <c r="A45" s="26">
        <v>1</v>
      </c>
      <c r="B45" s="35">
        <v>2</v>
      </c>
      <c r="C45" s="35">
        <v>3</v>
      </c>
      <c r="D45" s="136">
        <v>4</v>
      </c>
      <c r="E45" s="137">
        <v>5</v>
      </c>
      <c r="F45" s="136">
        <v>6</v>
      </c>
      <c r="G45" s="36"/>
      <c r="H45" s="36"/>
      <c r="I45" s="36"/>
      <c r="J45" s="36"/>
      <c r="K45" s="37"/>
      <c r="L45" s="38"/>
      <c r="M45" s="37"/>
      <c r="N45" s="38"/>
      <c r="Q45" s="40"/>
      <c r="R45" s="41"/>
      <c r="S45" s="42"/>
      <c r="T45" s="42"/>
      <c r="U45" s="42"/>
      <c r="V45" s="42"/>
      <c r="W45" s="40"/>
      <c r="X45" s="40"/>
    </row>
    <row r="46" spans="1:24">
      <c r="A46" s="20">
        <v>1</v>
      </c>
      <c r="B46" s="43" t="s">
        <v>17</v>
      </c>
      <c r="C46" s="44">
        <v>1</v>
      </c>
      <c r="D46" s="138">
        <v>550000</v>
      </c>
      <c r="E46" s="138"/>
      <c r="F46" s="138">
        <f>C46*D46</f>
        <v>550000</v>
      </c>
      <c r="G46" s="45"/>
      <c r="H46" s="45">
        <f>+F46*12</f>
        <v>6600000</v>
      </c>
      <c r="I46" s="45"/>
      <c r="J46" s="45"/>
      <c r="K46" s="46"/>
      <c r="L46" s="47"/>
      <c r="M46" s="47"/>
      <c r="N46" s="13"/>
      <c r="Q46" s="7"/>
      <c r="R46" s="8"/>
      <c r="S46" s="9"/>
      <c r="T46" s="9"/>
      <c r="U46" s="9"/>
      <c r="V46" s="9"/>
      <c r="W46" s="7"/>
      <c r="X46" s="7"/>
    </row>
    <row r="47" spans="1:24">
      <c r="A47" s="20">
        <v>2</v>
      </c>
      <c r="B47" s="43" t="s">
        <v>37</v>
      </c>
      <c r="C47" s="48">
        <v>1</v>
      </c>
      <c r="D47" s="98">
        <v>317500</v>
      </c>
      <c r="E47" s="138"/>
      <c r="F47" s="138">
        <f t="shared" ref="F47:F65" si="0">C47*D47</f>
        <v>317500</v>
      </c>
      <c r="G47" s="45"/>
      <c r="H47" s="45">
        <f t="shared" ref="H47:H110" si="1">+F47*12</f>
        <v>3810000</v>
      </c>
      <c r="I47" s="45"/>
      <c r="J47" s="45"/>
      <c r="K47" s="46"/>
      <c r="L47" s="47"/>
      <c r="M47" s="47"/>
      <c r="N47" s="13"/>
      <c r="Q47" s="7"/>
      <c r="R47" s="8"/>
      <c r="S47" s="9"/>
      <c r="T47" s="9"/>
      <c r="U47" s="9"/>
      <c r="V47" s="9"/>
      <c r="W47" s="7"/>
      <c r="X47" s="7"/>
    </row>
    <row r="48" spans="1:24" ht="31.15" customHeight="1">
      <c r="A48" s="20">
        <v>3</v>
      </c>
      <c r="B48" s="43" t="s">
        <v>102</v>
      </c>
      <c r="C48" s="48">
        <v>1</v>
      </c>
      <c r="D48" s="98">
        <v>149447</v>
      </c>
      <c r="E48" s="138"/>
      <c r="F48" s="139">
        <f t="shared" si="0"/>
        <v>149447</v>
      </c>
      <c r="G48" s="45"/>
      <c r="H48" s="45">
        <f t="shared" si="1"/>
        <v>1793364</v>
      </c>
      <c r="I48" s="45"/>
      <c r="J48" s="45"/>
      <c r="K48" s="49"/>
      <c r="L48" s="47"/>
      <c r="M48" s="13"/>
      <c r="N48" s="47"/>
      <c r="Q48" s="7"/>
      <c r="R48" s="8"/>
      <c r="S48" s="9"/>
      <c r="T48" s="9"/>
      <c r="U48" s="9"/>
      <c r="V48" s="9"/>
      <c r="W48" s="7"/>
      <c r="X48" s="7"/>
    </row>
    <row r="49" spans="1:24">
      <c r="A49" s="20">
        <v>4</v>
      </c>
      <c r="B49" s="43" t="s">
        <v>15</v>
      </c>
      <c r="C49" s="48">
        <v>1</v>
      </c>
      <c r="D49" s="98">
        <v>317500</v>
      </c>
      <c r="E49" s="138"/>
      <c r="F49" s="138">
        <f t="shared" si="0"/>
        <v>317500</v>
      </c>
      <c r="G49" s="45"/>
      <c r="H49" s="45">
        <f t="shared" si="1"/>
        <v>3810000</v>
      </c>
      <c r="I49" s="45"/>
      <c r="J49" s="45"/>
      <c r="K49" s="46"/>
      <c r="L49" s="47"/>
      <c r="M49" s="47"/>
      <c r="N49" s="13"/>
      <c r="Q49" s="7"/>
      <c r="R49" s="8"/>
      <c r="S49" s="9"/>
      <c r="T49" s="9"/>
      <c r="U49" s="9"/>
      <c r="V49" s="9"/>
      <c r="W49" s="7"/>
      <c r="X49" s="7"/>
    </row>
    <row r="50" spans="1:24">
      <c r="A50" s="20">
        <v>5</v>
      </c>
      <c r="B50" s="43" t="s">
        <v>97</v>
      </c>
      <c r="C50" s="48">
        <v>1</v>
      </c>
      <c r="D50" s="98">
        <v>106867</v>
      </c>
      <c r="E50" s="138"/>
      <c r="F50" s="138">
        <f t="shared" si="0"/>
        <v>106867</v>
      </c>
      <c r="G50" s="45"/>
      <c r="H50" s="45">
        <f t="shared" si="1"/>
        <v>1282404</v>
      </c>
      <c r="I50" s="45"/>
      <c r="J50" s="45"/>
      <c r="K50" s="47"/>
      <c r="L50" s="47"/>
      <c r="M50" s="13"/>
      <c r="N50" s="47"/>
      <c r="Q50" s="7"/>
      <c r="R50" s="8"/>
      <c r="S50" s="9"/>
      <c r="T50" s="9"/>
      <c r="U50" s="9"/>
      <c r="V50" s="9"/>
      <c r="W50" s="7"/>
      <c r="X50" s="7"/>
    </row>
    <row r="51" spans="1:24" ht="27">
      <c r="A51" s="20">
        <v>6</v>
      </c>
      <c r="B51" s="50" t="s">
        <v>99</v>
      </c>
      <c r="C51" s="48">
        <v>1</v>
      </c>
      <c r="D51" s="98">
        <v>111140</v>
      </c>
      <c r="E51" s="138"/>
      <c r="F51" s="138">
        <v>111140</v>
      </c>
      <c r="G51" s="45"/>
      <c r="H51" s="45">
        <f t="shared" si="1"/>
        <v>1333680</v>
      </c>
      <c r="I51" s="45"/>
      <c r="J51" s="45"/>
      <c r="K51" s="47"/>
      <c r="L51" s="23"/>
      <c r="M51" s="13"/>
      <c r="N51" s="47"/>
      <c r="Q51" s="7"/>
      <c r="R51" s="8"/>
      <c r="S51" s="9"/>
      <c r="T51" s="9"/>
      <c r="U51" s="9"/>
      <c r="V51" s="9"/>
      <c r="W51" s="7"/>
      <c r="X51" s="7"/>
    </row>
    <row r="52" spans="1:24">
      <c r="A52" s="20">
        <v>7</v>
      </c>
      <c r="B52" s="50" t="s">
        <v>7</v>
      </c>
      <c r="C52" s="48">
        <v>1</v>
      </c>
      <c r="D52" s="98">
        <v>128738</v>
      </c>
      <c r="E52" s="138"/>
      <c r="F52" s="138">
        <f t="shared" si="0"/>
        <v>128738</v>
      </c>
      <c r="G52" s="45"/>
      <c r="H52" s="45">
        <f t="shared" si="1"/>
        <v>1544856</v>
      </c>
      <c r="I52" s="45"/>
      <c r="J52" s="45"/>
      <c r="K52" s="51"/>
      <c r="L52" s="13"/>
      <c r="M52" s="47"/>
      <c r="N52" s="47"/>
      <c r="Q52" s="7"/>
      <c r="R52" s="8"/>
      <c r="S52" s="9"/>
      <c r="T52" s="9"/>
      <c r="U52" s="9"/>
      <c r="V52" s="9"/>
      <c r="W52" s="7"/>
      <c r="X52" s="7"/>
    </row>
    <row r="53" spans="1:24">
      <c r="A53" s="20">
        <v>8</v>
      </c>
      <c r="B53" s="50" t="s">
        <v>8</v>
      </c>
      <c r="C53" s="48">
        <v>1</v>
      </c>
      <c r="D53" s="98">
        <v>123662</v>
      </c>
      <c r="E53" s="138"/>
      <c r="F53" s="138">
        <f t="shared" si="0"/>
        <v>123662</v>
      </c>
      <c r="G53" s="45"/>
      <c r="H53" s="45">
        <f t="shared" si="1"/>
        <v>1483944</v>
      </c>
      <c r="I53" s="45"/>
      <c r="J53" s="45"/>
      <c r="K53" s="47"/>
      <c r="L53" s="47"/>
      <c r="M53" s="13"/>
      <c r="N53" s="47"/>
      <c r="Q53" s="7"/>
      <c r="R53" s="8"/>
      <c r="S53" s="9"/>
      <c r="T53" s="9"/>
      <c r="U53" s="9"/>
      <c r="V53" s="9"/>
      <c r="W53" s="7"/>
      <c r="X53" s="7"/>
    </row>
    <row r="54" spans="1:24">
      <c r="A54" s="20">
        <v>9</v>
      </c>
      <c r="B54" s="50" t="s">
        <v>90</v>
      </c>
      <c r="C54" s="48">
        <v>1</v>
      </c>
      <c r="D54" s="98">
        <v>107532</v>
      </c>
      <c r="E54" s="138"/>
      <c r="F54" s="138">
        <v>107532</v>
      </c>
      <c r="G54" s="45"/>
      <c r="H54" s="45">
        <f t="shared" si="1"/>
        <v>1290384</v>
      </c>
      <c r="I54" s="45"/>
      <c r="J54" s="45"/>
      <c r="K54" s="13"/>
      <c r="L54" s="13"/>
      <c r="M54" s="13"/>
      <c r="N54" s="13"/>
      <c r="Q54" s="7"/>
      <c r="R54" s="8"/>
      <c r="S54" s="9"/>
      <c r="T54" s="9"/>
      <c r="U54" s="9"/>
      <c r="V54" s="9"/>
      <c r="W54" s="7"/>
      <c r="X54" s="7"/>
    </row>
    <row r="55" spans="1:24">
      <c r="A55" s="20">
        <v>10</v>
      </c>
      <c r="B55" s="43" t="s">
        <v>177</v>
      </c>
      <c r="C55" s="48">
        <v>1</v>
      </c>
      <c r="D55" s="98">
        <v>153372</v>
      </c>
      <c r="E55" s="138"/>
      <c r="F55" s="138">
        <f t="shared" si="0"/>
        <v>153372</v>
      </c>
      <c r="G55" s="45"/>
      <c r="H55" s="45">
        <f t="shared" si="1"/>
        <v>1840464</v>
      </c>
      <c r="I55" s="45"/>
      <c r="J55" s="45"/>
      <c r="K55" s="47"/>
      <c r="L55" s="47"/>
      <c r="M55" s="47"/>
      <c r="N55" s="47"/>
      <c r="Q55" s="7"/>
      <c r="R55" s="8"/>
      <c r="S55" s="9"/>
      <c r="T55" s="9"/>
      <c r="U55" s="9"/>
      <c r="V55" s="9"/>
      <c r="W55" s="7"/>
      <c r="X55" s="7"/>
    </row>
    <row r="56" spans="1:24">
      <c r="A56" s="20">
        <v>11</v>
      </c>
      <c r="B56" s="43" t="s">
        <v>178</v>
      </c>
      <c r="C56" s="48">
        <v>1</v>
      </c>
      <c r="D56" s="138">
        <v>111947</v>
      </c>
      <c r="E56" s="138"/>
      <c r="F56" s="138">
        <f t="shared" si="0"/>
        <v>111947</v>
      </c>
      <c r="G56" s="45"/>
      <c r="H56" s="45">
        <f t="shared" si="1"/>
        <v>1343364</v>
      </c>
      <c r="I56" s="45"/>
      <c r="J56" s="45"/>
      <c r="K56" s="13"/>
      <c r="L56" s="13"/>
      <c r="M56" s="13"/>
      <c r="N56" s="47"/>
      <c r="Q56" s="7"/>
      <c r="R56" s="8"/>
      <c r="S56" s="9"/>
      <c r="T56" s="9"/>
      <c r="U56" s="9"/>
      <c r="V56" s="9"/>
      <c r="W56" s="7"/>
      <c r="X56" s="7"/>
    </row>
    <row r="57" spans="1:24">
      <c r="A57" s="20">
        <v>12</v>
      </c>
      <c r="B57" s="43" t="s">
        <v>185</v>
      </c>
      <c r="C57" s="48">
        <v>3</v>
      </c>
      <c r="D57" s="138">
        <v>111947</v>
      </c>
      <c r="E57" s="138"/>
      <c r="F57" s="138">
        <f>+D57*3</f>
        <v>335841</v>
      </c>
      <c r="G57" s="45"/>
      <c r="H57" s="45">
        <f t="shared" si="1"/>
        <v>4030092</v>
      </c>
      <c r="I57" s="45"/>
      <c r="J57" s="45"/>
      <c r="K57" s="13"/>
      <c r="L57" s="13"/>
      <c r="M57" s="47"/>
      <c r="N57" s="47"/>
      <c r="Q57" s="7"/>
      <c r="R57" s="8"/>
      <c r="S57" s="9"/>
      <c r="T57" s="9"/>
      <c r="U57" s="9"/>
      <c r="V57" s="9"/>
      <c r="W57" s="7"/>
      <c r="X57" s="7"/>
    </row>
    <row r="58" spans="1:24">
      <c r="A58" s="20">
        <v>13</v>
      </c>
      <c r="B58" s="43" t="s">
        <v>174</v>
      </c>
      <c r="C58" s="48">
        <v>1</v>
      </c>
      <c r="D58" s="138">
        <v>107532</v>
      </c>
      <c r="E58" s="138"/>
      <c r="F58" s="138">
        <f t="shared" si="0"/>
        <v>107532</v>
      </c>
      <c r="G58" s="45"/>
      <c r="H58" s="45">
        <f t="shared" si="1"/>
        <v>1290384</v>
      </c>
      <c r="I58" s="45"/>
      <c r="J58" s="45"/>
      <c r="K58" s="52"/>
      <c r="L58" s="13"/>
      <c r="M58" s="47"/>
      <c r="N58" s="47"/>
      <c r="Q58" s="7"/>
      <c r="R58" s="8"/>
      <c r="S58" s="9"/>
      <c r="T58" s="9"/>
      <c r="U58" s="9"/>
      <c r="V58" s="9"/>
      <c r="W58" s="7"/>
      <c r="X58" s="7"/>
    </row>
    <row r="59" spans="1:24">
      <c r="A59" s="20">
        <v>14</v>
      </c>
      <c r="B59" s="43" t="s">
        <v>168</v>
      </c>
      <c r="C59" s="48">
        <v>7</v>
      </c>
      <c r="D59" s="138">
        <v>107532</v>
      </c>
      <c r="E59" s="138"/>
      <c r="F59" s="138">
        <f>+D59*7</f>
        <v>752724</v>
      </c>
      <c r="G59" s="45"/>
      <c r="H59" s="45">
        <f t="shared" si="1"/>
        <v>9032688</v>
      </c>
      <c r="I59" s="45"/>
      <c r="J59" s="45"/>
      <c r="K59" s="53"/>
      <c r="L59" s="13"/>
      <c r="M59" s="13"/>
      <c r="N59" s="47"/>
      <c r="Q59" s="7"/>
      <c r="R59" s="8"/>
      <c r="S59" s="9"/>
      <c r="T59" s="9"/>
      <c r="U59" s="9"/>
      <c r="V59" s="9"/>
      <c r="W59" s="7"/>
      <c r="X59" s="7"/>
    </row>
    <row r="60" spans="1:24">
      <c r="A60" s="20">
        <v>15</v>
      </c>
      <c r="B60" s="43" t="s">
        <v>150</v>
      </c>
      <c r="C60" s="48">
        <v>1</v>
      </c>
      <c r="D60" s="138">
        <v>107532</v>
      </c>
      <c r="E60" s="138"/>
      <c r="F60" s="138">
        <v>107532</v>
      </c>
      <c r="G60" s="45"/>
      <c r="H60" s="45">
        <f t="shared" si="1"/>
        <v>1290384</v>
      </c>
      <c r="I60" s="45"/>
      <c r="J60" s="45"/>
      <c r="K60" s="13"/>
      <c r="L60" s="13"/>
      <c r="M60" s="47"/>
      <c r="N60" s="47"/>
      <c r="Q60" s="7"/>
      <c r="R60" s="8"/>
      <c r="S60" s="9"/>
      <c r="T60" s="9"/>
      <c r="U60" s="9"/>
      <c r="V60" s="9"/>
      <c r="W60" s="7"/>
      <c r="X60" s="7"/>
    </row>
    <row r="61" spans="1:24" ht="33">
      <c r="A61" s="20">
        <v>16</v>
      </c>
      <c r="B61" s="43" t="s">
        <v>175</v>
      </c>
      <c r="C61" s="48">
        <v>0.5</v>
      </c>
      <c r="D61" s="138">
        <v>89610</v>
      </c>
      <c r="E61" s="138"/>
      <c r="F61" s="138">
        <v>44805</v>
      </c>
      <c r="G61" s="45"/>
      <c r="H61" s="45">
        <f t="shared" si="1"/>
        <v>537660</v>
      </c>
      <c r="I61" s="45"/>
      <c r="J61" s="45"/>
      <c r="K61" s="54"/>
      <c r="L61" s="13"/>
      <c r="M61" s="13"/>
      <c r="N61" s="13"/>
      <c r="Q61" s="7"/>
      <c r="R61" s="8"/>
      <c r="S61" s="9"/>
      <c r="T61" s="9"/>
      <c r="U61" s="9"/>
      <c r="V61" s="9"/>
      <c r="W61" s="7"/>
      <c r="X61" s="7"/>
    </row>
    <row r="62" spans="1:24">
      <c r="A62" s="20">
        <v>17</v>
      </c>
      <c r="B62" s="43" t="s">
        <v>151</v>
      </c>
      <c r="C62" s="48">
        <v>1</v>
      </c>
      <c r="D62" s="138">
        <v>107532</v>
      </c>
      <c r="E62" s="138"/>
      <c r="F62" s="138">
        <f t="shared" si="0"/>
        <v>107532</v>
      </c>
      <c r="G62" s="45"/>
      <c r="H62" s="45">
        <f t="shared" si="1"/>
        <v>1290384</v>
      </c>
      <c r="I62" s="45"/>
      <c r="J62" s="45"/>
      <c r="K62" s="13"/>
      <c r="L62" s="13"/>
      <c r="M62" s="13"/>
      <c r="N62" s="47"/>
      <c r="Q62" s="7"/>
      <c r="R62" s="8"/>
      <c r="S62" s="9"/>
      <c r="T62" s="9"/>
      <c r="U62" s="9"/>
      <c r="V62" s="9"/>
      <c r="W62" s="7"/>
      <c r="X62" s="7"/>
    </row>
    <row r="63" spans="1:24">
      <c r="A63" s="20">
        <v>18</v>
      </c>
      <c r="B63" s="43" t="s">
        <v>173</v>
      </c>
      <c r="C63" s="48">
        <v>0.5</v>
      </c>
      <c r="D63" s="138">
        <v>106168</v>
      </c>
      <c r="E63" s="138"/>
      <c r="F63" s="138">
        <v>53084</v>
      </c>
      <c r="G63" s="45"/>
      <c r="H63" s="45">
        <f t="shared" si="1"/>
        <v>637008</v>
      </c>
      <c r="I63" s="45"/>
      <c r="J63" s="45"/>
      <c r="K63" s="13"/>
      <c r="L63" s="13"/>
      <c r="M63" s="13"/>
      <c r="N63" s="47"/>
      <c r="Q63" s="7"/>
      <c r="R63" s="8"/>
      <c r="S63" s="9"/>
      <c r="T63" s="9"/>
      <c r="U63" s="9"/>
      <c r="V63" s="9"/>
      <c r="W63" s="7"/>
      <c r="X63" s="7"/>
    </row>
    <row r="64" spans="1:24">
      <c r="A64" s="20">
        <v>19</v>
      </c>
      <c r="B64" s="43" t="s">
        <v>38</v>
      </c>
      <c r="C64" s="48">
        <v>1</v>
      </c>
      <c r="D64" s="98">
        <v>110400</v>
      </c>
      <c r="E64" s="138"/>
      <c r="F64" s="138">
        <f t="shared" si="0"/>
        <v>110400</v>
      </c>
      <c r="G64" s="45"/>
      <c r="H64" s="45">
        <f t="shared" si="1"/>
        <v>1324800</v>
      </c>
      <c r="I64" s="45"/>
      <c r="J64" s="45"/>
      <c r="K64" s="13"/>
      <c r="L64" s="23"/>
      <c r="M64" s="13"/>
      <c r="N64" s="47"/>
      <c r="Q64" s="7"/>
      <c r="R64" s="8"/>
      <c r="S64" s="9"/>
      <c r="T64" s="9"/>
      <c r="U64" s="9"/>
      <c r="V64" s="9"/>
      <c r="W64" s="7"/>
      <c r="X64" s="7"/>
    </row>
    <row r="65" spans="1:24">
      <c r="A65" s="20">
        <v>20</v>
      </c>
      <c r="B65" s="43" t="s">
        <v>98</v>
      </c>
      <c r="C65" s="48">
        <v>1</v>
      </c>
      <c r="D65" s="138">
        <v>115200</v>
      </c>
      <c r="E65" s="138"/>
      <c r="F65" s="138">
        <f t="shared" si="0"/>
        <v>115200</v>
      </c>
      <c r="G65" s="45"/>
      <c r="H65" s="45">
        <f t="shared" si="1"/>
        <v>1382400</v>
      </c>
      <c r="I65" s="45"/>
      <c r="J65" s="45"/>
      <c r="K65" s="55"/>
      <c r="L65" s="13"/>
      <c r="M65" s="13"/>
      <c r="N65" s="47"/>
      <c r="Q65" s="7"/>
      <c r="R65" s="8"/>
      <c r="S65" s="9"/>
      <c r="T65" s="9"/>
      <c r="U65" s="9"/>
      <c r="V65" s="9"/>
      <c r="W65" s="7"/>
      <c r="X65" s="7"/>
    </row>
    <row r="66" spans="1:24">
      <c r="A66" s="20">
        <v>21</v>
      </c>
      <c r="B66" s="43" t="s">
        <v>133</v>
      </c>
      <c r="C66" s="48">
        <v>3</v>
      </c>
      <c r="D66" s="138">
        <v>116500</v>
      </c>
      <c r="E66" s="138"/>
      <c r="F66" s="138">
        <v>349500</v>
      </c>
      <c r="G66" s="45"/>
      <c r="H66" s="45">
        <f t="shared" si="1"/>
        <v>4194000</v>
      </c>
      <c r="I66" s="45"/>
      <c r="J66" s="45"/>
      <c r="K66" s="13"/>
      <c r="L66" s="23"/>
      <c r="M66" s="13"/>
      <c r="N66" s="47"/>
      <c r="Q66" s="7"/>
      <c r="R66" s="8"/>
      <c r="S66" s="9"/>
      <c r="T66" s="9"/>
      <c r="U66" s="9"/>
      <c r="V66" s="9"/>
      <c r="W66" s="7"/>
      <c r="X66" s="7"/>
    </row>
    <row r="67" spans="1:24" s="63" customFormat="1">
      <c r="A67" s="20"/>
      <c r="B67" s="56" t="s">
        <v>127</v>
      </c>
      <c r="C67" s="57">
        <f>SUM(C46:C66)</f>
        <v>30</v>
      </c>
      <c r="D67" s="140"/>
      <c r="E67" s="141"/>
      <c r="F67" s="141">
        <f>SUM(F46:F66)</f>
        <v>4261855</v>
      </c>
      <c r="G67" s="58"/>
      <c r="H67" s="45">
        <f t="shared" si="1"/>
        <v>51142260</v>
      </c>
      <c r="I67" s="59"/>
      <c r="J67" s="58"/>
      <c r="K67" s="60"/>
      <c r="L67" s="61"/>
      <c r="M67" s="61"/>
      <c r="N67" s="62"/>
      <c r="Q67" s="64"/>
      <c r="R67" s="65"/>
      <c r="S67" s="66"/>
      <c r="T67" s="66"/>
      <c r="U67" s="66"/>
      <c r="V67" s="66"/>
      <c r="W67" s="64"/>
      <c r="X67" s="64"/>
    </row>
    <row r="68" spans="1:24" s="63" customFormat="1" ht="32.25" customHeight="1">
      <c r="A68" s="67" t="s">
        <v>33</v>
      </c>
      <c r="B68" s="18" t="s">
        <v>146</v>
      </c>
      <c r="C68" s="68"/>
      <c r="D68" s="140"/>
      <c r="E68" s="140"/>
      <c r="F68" s="140"/>
      <c r="G68" s="59"/>
      <c r="H68" s="45">
        <f t="shared" si="1"/>
        <v>0</v>
      </c>
      <c r="I68" s="45"/>
      <c r="J68" s="59"/>
      <c r="K68" s="62"/>
      <c r="L68" s="61"/>
      <c r="M68" s="62"/>
      <c r="N68" s="61"/>
      <c r="Q68" s="64"/>
      <c r="R68" s="69"/>
      <c r="S68" s="66"/>
      <c r="T68" s="66"/>
      <c r="U68" s="66"/>
      <c r="V68" s="66"/>
      <c r="W68" s="64"/>
      <c r="X68" s="64"/>
    </row>
    <row r="69" spans="1:24" ht="32.25" customHeight="1">
      <c r="A69" s="70">
        <v>1.1000000000000001</v>
      </c>
      <c r="B69" s="71" t="s">
        <v>188</v>
      </c>
      <c r="C69" s="72">
        <v>10</v>
      </c>
      <c r="D69" s="98"/>
      <c r="E69" s="138"/>
      <c r="F69" s="138">
        <v>1913436</v>
      </c>
      <c r="G69" s="45"/>
      <c r="H69" s="45">
        <f t="shared" si="1"/>
        <v>22961232</v>
      </c>
      <c r="I69" s="45"/>
      <c r="J69" s="45"/>
      <c r="K69" s="47"/>
      <c r="L69" s="55"/>
      <c r="M69" s="13"/>
      <c r="N69" s="13"/>
      <c r="Q69" s="7"/>
      <c r="R69" s="8"/>
      <c r="S69" s="9"/>
      <c r="T69" s="9"/>
      <c r="U69" s="9"/>
      <c r="V69" s="9"/>
      <c r="W69" s="7"/>
      <c r="X69" s="7"/>
    </row>
    <row r="70" spans="1:24" ht="38.25" customHeight="1">
      <c r="A70" s="70">
        <v>1.2</v>
      </c>
      <c r="B70" s="71" t="s">
        <v>179</v>
      </c>
      <c r="C70" s="72">
        <v>10</v>
      </c>
      <c r="D70" s="98"/>
      <c r="E70" s="138"/>
      <c r="F70" s="138">
        <v>977139</v>
      </c>
      <c r="G70" s="45"/>
      <c r="H70" s="45">
        <f t="shared" si="1"/>
        <v>11725668</v>
      </c>
      <c r="I70" s="45"/>
      <c r="J70" s="45"/>
      <c r="K70" s="54"/>
      <c r="L70" s="74"/>
      <c r="M70" s="13"/>
      <c r="N70" s="13"/>
      <c r="Q70" s="7"/>
      <c r="R70" s="8"/>
      <c r="S70" s="9"/>
      <c r="T70" s="9"/>
      <c r="U70" s="9"/>
      <c r="V70" s="9"/>
      <c r="W70" s="7"/>
      <c r="X70" s="7"/>
    </row>
    <row r="71" spans="1:24" s="63" customFormat="1" ht="16.5" customHeight="1">
      <c r="A71" s="67"/>
      <c r="B71" s="56" t="s">
        <v>128</v>
      </c>
      <c r="C71" s="57">
        <f>SUM(C69:C70)</f>
        <v>20</v>
      </c>
      <c r="D71" s="141"/>
      <c r="E71" s="141"/>
      <c r="F71" s="141">
        <f>SUM(F69:F70)</f>
        <v>2890575</v>
      </c>
      <c r="G71" s="58"/>
      <c r="H71" s="45">
        <f t="shared" si="1"/>
        <v>34686900</v>
      </c>
      <c r="I71" s="45"/>
      <c r="J71" s="58"/>
      <c r="K71" s="61"/>
      <c r="L71" s="61"/>
      <c r="M71" s="61"/>
      <c r="N71" s="75"/>
      <c r="Q71" s="64"/>
      <c r="R71" s="65"/>
      <c r="S71" s="66"/>
      <c r="T71" s="66"/>
      <c r="U71" s="66"/>
      <c r="V71" s="66"/>
      <c r="W71" s="64"/>
      <c r="X71" s="64"/>
    </row>
    <row r="72" spans="1:24" s="63" customFormat="1" ht="29.25" customHeight="1">
      <c r="A72" s="67" t="s">
        <v>34</v>
      </c>
      <c r="B72" s="18" t="s">
        <v>163</v>
      </c>
      <c r="C72" s="68"/>
      <c r="D72" s="140"/>
      <c r="E72" s="140"/>
      <c r="F72" s="140"/>
      <c r="G72" s="59"/>
      <c r="H72" s="45">
        <f t="shared" si="1"/>
        <v>0</v>
      </c>
      <c r="I72" s="45"/>
      <c r="J72" s="59"/>
      <c r="K72" s="53"/>
      <c r="L72" s="13"/>
      <c r="M72" s="76"/>
      <c r="N72" s="53"/>
      <c r="Q72" s="64"/>
      <c r="R72" s="69"/>
      <c r="S72" s="66"/>
      <c r="T72" s="66"/>
      <c r="U72" s="66"/>
      <c r="V72" s="66"/>
      <c r="W72" s="64"/>
      <c r="X72" s="64"/>
    </row>
    <row r="73" spans="1:24" ht="18" customHeight="1">
      <c r="A73" s="20">
        <v>2.1</v>
      </c>
      <c r="B73" s="43" t="s">
        <v>42</v>
      </c>
      <c r="C73" s="48">
        <v>0.5</v>
      </c>
      <c r="D73" s="98">
        <v>102804</v>
      </c>
      <c r="E73" s="138"/>
      <c r="F73" s="138">
        <f>+C73*D73</f>
        <v>51402</v>
      </c>
      <c r="G73" s="45"/>
      <c r="H73" s="45">
        <f t="shared" si="1"/>
        <v>616824</v>
      </c>
      <c r="I73" s="45"/>
      <c r="J73" s="45"/>
      <c r="K73" s="53"/>
      <c r="L73" s="53"/>
      <c r="M73" s="76"/>
      <c r="N73" s="53"/>
      <c r="Q73" s="7"/>
      <c r="R73" s="8"/>
      <c r="S73" s="9"/>
      <c r="T73" s="9"/>
      <c r="U73" s="9"/>
      <c r="V73" s="9"/>
      <c r="W73" s="7"/>
      <c r="X73" s="7"/>
    </row>
    <row r="74" spans="1:24">
      <c r="A74" s="70">
        <v>2.2000000000000002</v>
      </c>
      <c r="B74" s="71" t="s">
        <v>152</v>
      </c>
      <c r="C74" s="72">
        <v>3.5</v>
      </c>
      <c r="D74" s="98">
        <v>1900</v>
      </c>
      <c r="E74" s="138"/>
      <c r="F74" s="138">
        <v>401981</v>
      </c>
      <c r="G74" s="45"/>
      <c r="H74" s="45">
        <f t="shared" si="1"/>
        <v>4823772</v>
      </c>
      <c r="I74" s="45"/>
      <c r="J74" s="45"/>
      <c r="K74" s="13"/>
      <c r="L74" s="13"/>
      <c r="M74" s="77"/>
      <c r="N74" s="47"/>
      <c r="O74" s="74"/>
      <c r="P74" s="53"/>
      <c r="Q74" s="78"/>
      <c r="R74" s="79"/>
      <c r="S74" s="79"/>
      <c r="T74" s="79"/>
      <c r="U74" s="79"/>
      <c r="V74" s="79"/>
      <c r="W74" s="7"/>
      <c r="X74" s="7"/>
    </row>
    <row r="75" spans="1:24">
      <c r="A75" s="70">
        <v>2.2999999999999998</v>
      </c>
      <c r="B75" s="71" t="s">
        <v>169</v>
      </c>
      <c r="C75" s="72">
        <v>3.5</v>
      </c>
      <c r="D75" s="98">
        <v>700</v>
      </c>
      <c r="E75" s="138"/>
      <c r="F75" s="138">
        <v>247540</v>
      </c>
      <c r="G75" s="45"/>
      <c r="H75" s="45">
        <f t="shared" si="1"/>
        <v>2970480</v>
      </c>
      <c r="I75" s="45"/>
      <c r="J75" s="45"/>
      <c r="K75" s="13"/>
      <c r="L75" s="13"/>
      <c r="M75" s="47"/>
      <c r="N75" s="47"/>
      <c r="P75" s="53"/>
      <c r="Q75" s="78"/>
      <c r="R75" s="80"/>
      <c r="S75" s="79"/>
      <c r="T75" s="79"/>
      <c r="U75" s="79"/>
      <c r="V75" s="79"/>
      <c r="W75" s="7"/>
      <c r="X75" s="7"/>
    </row>
    <row r="76" spans="1:24" ht="21" customHeight="1">
      <c r="A76" s="20">
        <v>2.4</v>
      </c>
      <c r="B76" s="43" t="s">
        <v>170</v>
      </c>
      <c r="C76" s="48">
        <v>1</v>
      </c>
      <c r="D76" s="98">
        <v>92617</v>
      </c>
      <c r="E76" s="138"/>
      <c r="F76" s="138">
        <v>92617</v>
      </c>
      <c r="G76" s="45"/>
      <c r="H76" s="45">
        <f t="shared" si="1"/>
        <v>1111404</v>
      </c>
      <c r="I76" s="45"/>
      <c r="J76" s="45"/>
      <c r="K76" s="13"/>
      <c r="L76" s="13"/>
      <c r="M76" s="13"/>
      <c r="N76" s="13"/>
      <c r="Q76" s="7"/>
      <c r="R76" s="8"/>
      <c r="S76" s="9"/>
      <c r="T76" s="9"/>
      <c r="U76" s="9"/>
      <c r="V76" s="9"/>
      <c r="W76" s="7"/>
      <c r="X76" s="7"/>
    </row>
    <row r="77" spans="1:24" ht="15" customHeight="1">
      <c r="A77" s="20"/>
      <c r="B77" s="56" t="s">
        <v>128</v>
      </c>
      <c r="C77" s="81">
        <f>C73+C74+C75+C76</f>
        <v>8.5</v>
      </c>
      <c r="D77" s="141"/>
      <c r="E77" s="141"/>
      <c r="F77" s="141">
        <f>+F73+F74+F75+F76</f>
        <v>793540</v>
      </c>
      <c r="G77" s="58"/>
      <c r="H77" s="45">
        <f t="shared" si="1"/>
        <v>9522480</v>
      </c>
      <c r="I77" s="45"/>
      <c r="J77" s="58"/>
      <c r="K77" s="54"/>
      <c r="L77" s="47"/>
      <c r="M77" s="47"/>
      <c r="N77" s="13"/>
      <c r="Q77" s="7"/>
      <c r="R77" s="82"/>
      <c r="S77" s="9"/>
      <c r="T77" s="9"/>
      <c r="U77" s="9"/>
      <c r="V77" s="9"/>
      <c r="W77" s="7"/>
      <c r="X77" s="7"/>
    </row>
    <row r="78" spans="1:24" s="63" customFormat="1" ht="17.25" customHeight="1">
      <c r="A78" s="67" t="s">
        <v>35</v>
      </c>
      <c r="B78" s="18" t="s">
        <v>129</v>
      </c>
      <c r="C78" s="68"/>
      <c r="D78" s="140"/>
      <c r="E78" s="140"/>
      <c r="F78" s="140"/>
      <c r="G78" s="59"/>
      <c r="H78" s="45">
        <f t="shared" si="1"/>
        <v>0</v>
      </c>
      <c r="I78" s="45"/>
      <c r="J78" s="59"/>
      <c r="K78" s="62"/>
      <c r="L78" s="62"/>
      <c r="M78" s="62"/>
      <c r="N78" s="62"/>
      <c r="Q78" s="64"/>
      <c r="R78" s="69"/>
      <c r="S78" s="66"/>
      <c r="T78" s="66"/>
      <c r="U78" s="66"/>
      <c r="V78" s="66"/>
      <c r="W78" s="64"/>
      <c r="X78" s="64"/>
    </row>
    <row r="79" spans="1:24" s="63" customFormat="1" ht="17.25" customHeight="1">
      <c r="A79" s="20">
        <v>3.1</v>
      </c>
      <c r="B79" s="43" t="s">
        <v>42</v>
      </c>
      <c r="C79" s="48">
        <v>1</v>
      </c>
      <c r="D79" s="98">
        <v>112180</v>
      </c>
      <c r="E79" s="138"/>
      <c r="F79" s="138">
        <f>C79*(D79+E79)</f>
        <v>112180</v>
      </c>
      <c r="G79" s="45"/>
      <c r="H79" s="45">
        <f t="shared" si="1"/>
        <v>1346160</v>
      </c>
      <c r="I79" s="45"/>
      <c r="J79" s="45"/>
      <c r="K79" s="75"/>
      <c r="L79" s="62"/>
      <c r="M79" s="62"/>
      <c r="N79" s="62"/>
      <c r="Q79" s="64"/>
      <c r="R79" s="69"/>
      <c r="S79" s="66"/>
      <c r="T79" s="66"/>
      <c r="U79" s="66"/>
      <c r="V79" s="66"/>
      <c r="W79" s="64"/>
      <c r="X79" s="64"/>
    </row>
    <row r="80" spans="1:24" s="83" customFormat="1" ht="18.75" customHeight="1">
      <c r="A80" s="70">
        <v>3.2</v>
      </c>
      <c r="B80" s="71" t="s">
        <v>171</v>
      </c>
      <c r="C80" s="72">
        <v>6.5</v>
      </c>
      <c r="D80" s="98">
        <v>235</v>
      </c>
      <c r="E80" s="138"/>
      <c r="F80" s="138">
        <v>1194035</v>
      </c>
      <c r="G80" s="45"/>
      <c r="H80" s="45">
        <f t="shared" si="1"/>
        <v>14328420</v>
      </c>
      <c r="I80" s="45"/>
      <c r="J80" s="45"/>
      <c r="K80" s="47"/>
      <c r="L80" s="53"/>
      <c r="M80" s="13"/>
      <c r="N80" s="13"/>
      <c r="O80" s="6"/>
      <c r="P80" s="6"/>
      <c r="Q80" s="7"/>
      <c r="R80" s="82"/>
      <c r="S80" s="9"/>
      <c r="T80" s="9"/>
      <c r="U80" s="9"/>
      <c r="V80" s="9"/>
      <c r="W80" s="7"/>
      <c r="X80" s="7"/>
    </row>
    <row r="81" spans="1:24">
      <c r="A81" s="20">
        <v>3.3</v>
      </c>
      <c r="B81" s="84" t="s">
        <v>39</v>
      </c>
      <c r="C81" s="48">
        <v>0.5</v>
      </c>
      <c r="D81" s="98">
        <v>101853</v>
      </c>
      <c r="E81" s="138"/>
      <c r="F81" s="138">
        <f>C81*(D81+E81)</f>
        <v>50926.5</v>
      </c>
      <c r="G81" s="45"/>
      <c r="H81" s="45">
        <f t="shared" si="1"/>
        <v>611118</v>
      </c>
      <c r="I81" s="45"/>
      <c r="J81" s="45"/>
      <c r="K81" s="13"/>
      <c r="L81" s="13"/>
      <c r="M81" s="13"/>
      <c r="N81" s="13"/>
      <c r="Q81" s="7"/>
      <c r="R81" s="82"/>
      <c r="S81" s="9"/>
      <c r="T81" s="9"/>
      <c r="U81" s="9"/>
      <c r="V81" s="9"/>
      <c r="W81" s="7"/>
      <c r="X81" s="7"/>
    </row>
    <row r="82" spans="1:24" ht="20.25" customHeight="1">
      <c r="A82" s="70">
        <v>3.4</v>
      </c>
      <c r="B82" s="85" t="s">
        <v>180</v>
      </c>
      <c r="C82" s="72">
        <v>6</v>
      </c>
      <c r="D82" s="98">
        <v>120</v>
      </c>
      <c r="E82" s="138"/>
      <c r="F82" s="138">
        <v>609720</v>
      </c>
      <c r="G82" s="45"/>
      <c r="H82" s="45">
        <f t="shared" si="1"/>
        <v>7316640</v>
      </c>
      <c r="I82" s="45"/>
      <c r="J82" s="45"/>
      <c r="K82" s="47"/>
      <c r="L82" s="53"/>
      <c r="M82" s="13"/>
      <c r="N82" s="13"/>
      <c r="Q82" s="7"/>
      <c r="R82" s="82"/>
      <c r="S82" s="9"/>
      <c r="T82" s="9"/>
      <c r="U82" s="9"/>
      <c r="V82" s="9"/>
      <c r="W82" s="7"/>
      <c r="X82" s="7"/>
    </row>
    <row r="83" spans="1:24">
      <c r="A83" s="20">
        <v>3.5</v>
      </c>
      <c r="B83" s="84" t="s">
        <v>181</v>
      </c>
      <c r="C83" s="48">
        <v>4.5</v>
      </c>
      <c r="D83" s="98">
        <v>171.4</v>
      </c>
      <c r="E83" s="138"/>
      <c r="F83" s="138">
        <v>682989</v>
      </c>
      <c r="G83" s="45"/>
      <c r="H83" s="45">
        <f t="shared" si="1"/>
        <v>8195868</v>
      </c>
      <c r="I83" s="45"/>
      <c r="J83" s="45"/>
      <c r="K83" s="13"/>
      <c r="L83" s="47"/>
      <c r="M83" s="13"/>
      <c r="N83" s="13"/>
      <c r="Q83" s="7"/>
      <c r="R83" s="82"/>
      <c r="S83" s="9"/>
      <c r="T83" s="9"/>
      <c r="U83" s="9"/>
      <c r="V83" s="9"/>
      <c r="W83" s="7"/>
      <c r="X83" s="7"/>
    </row>
    <row r="84" spans="1:24">
      <c r="A84" s="20">
        <v>3.6</v>
      </c>
      <c r="B84" s="84" t="s">
        <v>40</v>
      </c>
      <c r="C84" s="48">
        <v>1</v>
      </c>
      <c r="D84" s="98">
        <v>93289</v>
      </c>
      <c r="E84" s="138"/>
      <c r="F84" s="98">
        <f>D84*C84</f>
        <v>93289</v>
      </c>
      <c r="G84" s="86"/>
      <c r="H84" s="45">
        <f t="shared" si="1"/>
        <v>1119468</v>
      </c>
      <c r="I84" s="45"/>
      <c r="J84" s="86"/>
      <c r="K84" s="13"/>
      <c r="L84" s="13"/>
      <c r="M84" s="13"/>
      <c r="N84" s="13"/>
      <c r="Q84" s="7"/>
      <c r="R84" s="82"/>
      <c r="S84" s="9"/>
      <c r="T84" s="9"/>
      <c r="U84" s="9"/>
      <c r="V84" s="9"/>
      <c r="W84" s="7"/>
      <c r="X84" s="7"/>
    </row>
    <row r="85" spans="1:24" ht="19.5" customHeight="1">
      <c r="A85" s="67"/>
      <c r="B85" s="87" t="s">
        <v>128</v>
      </c>
      <c r="C85" s="57">
        <f>SUM(C79:C84)</f>
        <v>19.5</v>
      </c>
      <c r="D85" s="141"/>
      <c r="E85" s="141"/>
      <c r="F85" s="141">
        <f>SUM(F79:F84)</f>
        <v>2743139.5</v>
      </c>
      <c r="G85" s="58"/>
      <c r="H85" s="45">
        <f t="shared" si="1"/>
        <v>32917674</v>
      </c>
      <c r="I85" s="45"/>
      <c r="J85" s="58"/>
      <c r="K85" s="54"/>
      <c r="L85" s="54"/>
      <c r="M85" s="47"/>
      <c r="N85" s="13"/>
      <c r="Q85" s="7"/>
      <c r="R85" s="82"/>
      <c r="S85" s="9"/>
      <c r="T85" s="9"/>
      <c r="U85" s="9"/>
      <c r="V85" s="9"/>
      <c r="W85" s="7"/>
      <c r="X85" s="7"/>
    </row>
    <row r="86" spans="1:24" s="63" customFormat="1" ht="31.5" customHeight="1">
      <c r="A86" s="67" t="s">
        <v>36</v>
      </c>
      <c r="B86" s="21" t="s">
        <v>147</v>
      </c>
      <c r="C86" s="68"/>
      <c r="D86" s="140"/>
      <c r="E86" s="140"/>
      <c r="F86" s="140"/>
      <c r="G86" s="59"/>
      <c r="H86" s="45">
        <f t="shared" si="1"/>
        <v>0</v>
      </c>
      <c r="I86" s="45"/>
      <c r="J86" s="59"/>
      <c r="K86" s="62"/>
      <c r="L86" s="62"/>
      <c r="M86" s="62"/>
      <c r="N86" s="62"/>
      <c r="Q86" s="64"/>
      <c r="R86" s="65"/>
      <c r="S86" s="66"/>
      <c r="T86" s="66"/>
      <c r="U86" s="66"/>
      <c r="V86" s="66"/>
      <c r="W86" s="64"/>
      <c r="X86" s="64"/>
    </row>
    <row r="87" spans="1:24" s="63" customFormat="1" ht="32.25" customHeight="1">
      <c r="A87" s="67">
        <v>4.0999999999999996</v>
      </c>
      <c r="B87" s="88" t="s">
        <v>134</v>
      </c>
      <c r="C87" s="89">
        <f>C88+C89</f>
        <v>2.25</v>
      </c>
      <c r="D87" s="140"/>
      <c r="E87" s="140"/>
      <c r="F87" s="140">
        <v>290872</v>
      </c>
      <c r="G87" s="59"/>
      <c r="H87" s="45">
        <f t="shared" si="1"/>
        <v>3490464</v>
      </c>
      <c r="I87" s="45"/>
      <c r="J87" s="59"/>
      <c r="K87" s="90"/>
      <c r="L87" s="62"/>
      <c r="M87" s="60"/>
      <c r="N87" s="62"/>
      <c r="Q87" s="64"/>
      <c r="R87" s="65"/>
      <c r="S87" s="66"/>
      <c r="T87" s="66"/>
      <c r="U87" s="66"/>
      <c r="V87" s="66"/>
      <c r="W87" s="64"/>
      <c r="X87" s="64"/>
    </row>
    <row r="88" spans="1:24" s="63" customFormat="1" ht="16.5" customHeight="1">
      <c r="A88" s="70" t="s">
        <v>44</v>
      </c>
      <c r="B88" s="71" t="s">
        <v>113</v>
      </c>
      <c r="C88" s="91">
        <v>1.25</v>
      </c>
      <c r="D88" s="142"/>
      <c r="E88" s="138"/>
      <c r="F88" s="138">
        <v>191827</v>
      </c>
      <c r="G88" s="45"/>
      <c r="H88" s="45">
        <f t="shared" si="1"/>
        <v>2301924</v>
      </c>
      <c r="I88" s="45"/>
      <c r="J88" s="45"/>
      <c r="K88" s="62"/>
      <c r="L88" s="90"/>
      <c r="M88" s="62"/>
      <c r="N88" s="90"/>
      <c r="Q88" s="64"/>
      <c r="R88" s="65"/>
      <c r="S88" s="66"/>
      <c r="T88" s="66"/>
      <c r="U88" s="66"/>
      <c r="V88" s="66"/>
      <c r="W88" s="64"/>
      <c r="X88" s="64"/>
    </row>
    <row r="89" spans="1:24" ht="33">
      <c r="A89" s="70" t="s">
        <v>45</v>
      </c>
      <c r="B89" s="71" t="s">
        <v>119</v>
      </c>
      <c r="C89" s="72">
        <v>1</v>
      </c>
      <c r="D89" s="142"/>
      <c r="E89" s="138"/>
      <c r="F89" s="138">
        <v>99045</v>
      </c>
      <c r="G89" s="92"/>
      <c r="H89" s="45">
        <f t="shared" si="1"/>
        <v>1188540</v>
      </c>
      <c r="I89" s="45"/>
      <c r="J89" s="45"/>
      <c r="K89" s="13"/>
      <c r="L89" s="51"/>
      <c r="M89" s="13"/>
      <c r="N89" s="13"/>
      <c r="Q89" s="7"/>
      <c r="R89" s="82"/>
      <c r="S89" s="9"/>
      <c r="T89" s="9"/>
      <c r="U89" s="9"/>
      <c r="V89" s="9"/>
      <c r="W89" s="7"/>
      <c r="X89" s="7"/>
    </row>
    <row r="90" spans="1:24" ht="19.5" customHeight="1">
      <c r="A90" s="67">
        <v>4.2</v>
      </c>
      <c r="B90" s="88" t="s">
        <v>135</v>
      </c>
      <c r="C90" s="89">
        <f>+C91+C92</f>
        <v>2.25</v>
      </c>
      <c r="D90" s="140"/>
      <c r="E90" s="140"/>
      <c r="F90" s="140">
        <v>290872</v>
      </c>
      <c r="G90" s="59"/>
      <c r="H90" s="45">
        <f t="shared" si="1"/>
        <v>3490464</v>
      </c>
      <c r="I90" s="45"/>
      <c r="J90" s="45"/>
      <c r="K90" s="51"/>
      <c r="L90" s="47"/>
      <c r="M90" s="47"/>
      <c r="N90" s="13"/>
      <c r="Q90" s="7"/>
      <c r="R90" s="82"/>
      <c r="S90" s="9"/>
      <c r="T90" s="9"/>
      <c r="U90" s="9"/>
      <c r="V90" s="9"/>
      <c r="W90" s="7"/>
      <c r="X90" s="7"/>
    </row>
    <row r="91" spans="1:24" s="63" customFormat="1" ht="16.5" customHeight="1">
      <c r="A91" s="70" t="s">
        <v>46</v>
      </c>
      <c r="B91" s="71" t="s">
        <v>113</v>
      </c>
      <c r="C91" s="91">
        <v>1.25</v>
      </c>
      <c r="D91" s="142"/>
      <c r="E91" s="138"/>
      <c r="F91" s="138">
        <f>F88</f>
        <v>191827</v>
      </c>
      <c r="G91" s="45"/>
      <c r="H91" s="45">
        <f t="shared" si="1"/>
        <v>2301924</v>
      </c>
      <c r="I91" s="45"/>
      <c r="J91" s="45"/>
      <c r="K91" s="62"/>
      <c r="L91" s="62"/>
      <c r="M91" s="62"/>
      <c r="N91" s="62"/>
      <c r="Q91" s="64"/>
      <c r="R91" s="65"/>
      <c r="S91" s="66"/>
      <c r="T91" s="66"/>
      <c r="U91" s="66"/>
      <c r="V91" s="66"/>
      <c r="W91" s="64"/>
      <c r="X91" s="64"/>
    </row>
    <row r="92" spans="1:24" ht="33">
      <c r="A92" s="70" t="s">
        <v>84</v>
      </c>
      <c r="B92" s="71" t="s">
        <v>115</v>
      </c>
      <c r="C92" s="72">
        <v>1</v>
      </c>
      <c r="D92" s="142"/>
      <c r="E92" s="138"/>
      <c r="F92" s="138">
        <f>F89</f>
        <v>99045</v>
      </c>
      <c r="G92" s="92"/>
      <c r="H92" s="45">
        <f t="shared" si="1"/>
        <v>1188540</v>
      </c>
      <c r="I92" s="45"/>
      <c r="J92" s="45"/>
      <c r="K92" s="13"/>
      <c r="L92" s="13"/>
      <c r="M92" s="13"/>
      <c r="N92" s="13"/>
      <c r="Q92" s="7"/>
      <c r="R92" s="82"/>
      <c r="S92" s="9"/>
      <c r="T92" s="9"/>
      <c r="U92" s="9"/>
      <c r="V92" s="9"/>
      <c r="W92" s="7"/>
      <c r="X92" s="7"/>
    </row>
    <row r="93" spans="1:24" ht="33" customHeight="1">
      <c r="A93" s="67">
        <v>4.3</v>
      </c>
      <c r="B93" s="56" t="s">
        <v>164</v>
      </c>
      <c r="C93" s="89">
        <f>+C94+C95</f>
        <v>2.25</v>
      </c>
      <c r="D93" s="140"/>
      <c r="E93" s="140"/>
      <c r="F93" s="140">
        <f>SUM(F94:F95)</f>
        <v>290872</v>
      </c>
      <c r="G93" s="59"/>
      <c r="H93" s="45">
        <f t="shared" si="1"/>
        <v>3490464</v>
      </c>
      <c r="I93" s="45"/>
      <c r="J93" s="45"/>
      <c r="K93" s="51"/>
      <c r="L93" s="47"/>
      <c r="M93" s="47"/>
      <c r="N93" s="13"/>
      <c r="Q93" s="7"/>
      <c r="R93" s="82"/>
      <c r="S93" s="9"/>
      <c r="T93" s="9"/>
      <c r="U93" s="9"/>
      <c r="V93" s="9"/>
      <c r="W93" s="7"/>
      <c r="X93" s="7"/>
    </row>
    <row r="94" spans="1:24" s="63" customFormat="1" ht="33">
      <c r="A94" s="70" t="s">
        <v>47</v>
      </c>
      <c r="B94" s="71" t="s">
        <v>172</v>
      </c>
      <c r="C94" s="91">
        <v>1.25</v>
      </c>
      <c r="D94" s="142"/>
      <c r="E94" s="138"/>
      <c r="F94" s="138">
        <f>F91</f>
        <v>191827</v>
      </c>
      <c r="G94" s="45"/>
      <c r="H94" s="45">
        <f t="shared" si="1"/>
        <v>2301924</v>
      </c>
      <c r="I94" s="45"/>
      <c r="J94" s="45"/>
      <c r="K94" s="61"/>
      <c r="L94" s="62"/>
      <c r="M94" s="62"/>
      <c r="N94" s="62"/>
      <c r="Q94" s="64"/>
      <c r="R94" s="65"/>
      <c r="S94" s="66"/>
      <c r="T94" s="66"/>
      <c r="U94" s="66"/>
      <c r="V94" s="66"/>
      <c r="W94" s="64"/>
      <c r="X94" s="64"/>
    </row>
    <row r="95" spans="1:24" ht="33">
      <c r="A95" s="70" t="s">
        <v>48</v>
      </c>
      <c r="B95" s="71" t="s">
        <v>115</v>
      </c>
      <c r="C95" s="72">
        <v>1</v>
      </c>
      <c r="D95" s="142"/>
      <c r="E95" s="138"/>
      <c r="F95" s="138">
        <f>F92</f>
        <v>99045</v>
      </c>
      <c r="G95" s="92"/>
      <c r="H95" s="45">
        <f t="shared" si="1"/>
        <v>1188540</v>
      </c>
      <c r="I95" s="45"/>
      <c r="J95" s="45"/>
      <c r="K95" s="47"/>
      <c r="L95" s="13"/>
      <c r="M95" s="13"/>
      <c r="N95" s="13"/>
      <c r="Q95" s="7"/>
      <c r="R95" s="82"/>
      <c r="S95" s="9"/>
      <c r="T95" s="9"/>
      <c r="U95" s="9"/>
      <c r="V95" s="9"/>
      <c r="W95" s="7"/>
      <c r="X95" s="7"/>
    </row>
    <row r="96" spans="1:24">
      <c r="A96" s="67">
        <v>4.4000000000000004</v>
      </c>
      <c r="B96" s="56" t="s">
        <v>136</v>
      </c>
      <c r="C96" s="89">
        <f>+C97+C98</f>
        <v>2.25</v>
      </c>
      <c r="D96" s="140"/>
      <c r="E96" s="140"/>
      <c r="F96" s="140">
        <f>SUM(F97:F98)</f>
        <v>290872</v>
      </c>
      <c r="G96" s="59"/>
      <c r="H96" s="45">
        <f t="shared" si="1"/>
        <v>3490464</v>
      </c>
      <c r="I96" s="45"/>
      <c r="J96" s="45"/>
      <c r="K96" s="51"/>
      <c r="L96" s="47"/>
      <c r="M96" s="47"/>
      <c r="N96" s="13"/>
      <c r="Q96" s="7"/>
      <c r="R96" s="82"/>
      <c r="S96" s="9"/>
      <c r="T96" s="9"/>
      <c r="U96" s="9"/>
      <c r="V96" s="9"/>
      <c r="W96" s="7"/>
      <c r="X96" s="7"/>
    </row>
    <row r="97" spans="1:24" s="63" customFormat="1" ht="28.5" customHeight="1">
      <c r="A97" s="70" t="s">
        <v>49</v>
      </c>
      <c r="B97" s="71" t="s">
        <v>153</v>
      </c>
      <c r="C97" s="91">
        <f>C94</f>
        <v>1.25</v>
      </c>
      <c r="D97" s="142"/>
      <c r="E97" s="138"/>
      <c r="F97" s="138">
        <f>F94</f>
        <v>191827</v>
      </c>
      <c r="G97" s="45"/>
      <c r="H97" s="45">
        <f t="shared" si="1"/>
        <v>2301924</v>
      </c>
      <c r="I97" s="45"/>
      <c r="J97" s="45"/>
      <c r="K97" s="62"/>
      <c r="L97" s="62"/>
      <c r="M97" s="62"/>
      <c r="N97" s="62"/>
      <c r="Q97" s="64"/>
      <c r="R97" s="65"/>
      <c r="S97" s="66"/>
      <c r="T97" s="66"/>
      <c r="U97" s="66"/>
      <c r="V97" s="66"/>
      <c r="W97" s="64"/>
      <c r="X97" s="64"/>
    </row>
    <row r="98" spans="1:24" ht="33">
      <c r="A98" s="70" t="s">
        <v>50</v>
      </c>
      <c r="B98" s="71" t="s">
        <v>115</v>
      </c>
      <c r="C98" s="72">
        <v>1</v>
      </c>
      <c r="D98" s="142"/>
      <c r="E98" s="138"/>
      <c r="F98" s="138">
        <f>F95</f>
        <v>99045</v>
      </c>
      <c r="G98" s="92"/>
      <c r="H98" s="45">
        <f t="shared" si="1"/>
        <v>1188540</v>
      </c>
      <c r="I98" s="45"/>
      <c r="J98" s="45"/>
      <c r="K98" s="13"/>
      <c r="L98" s="13"/>
      <c r="M98" s="13"/>
      <c r="N98" s="13"/>
      <c r="Q98" s="7"/>
      <c r="R98" s="82"/>
      <c r="S98" s="9"/>
      <c r="T98" s="9"/>
      <c r="U98" s="9"/>
      <c r="V98" s="9"/>
      <c r="W98" s="7"/>
      <c r="X98" s="7"/>
    </row>
    <row r="99" spans="1:24">
      <c r="A99" s="67">
        <v>4.5</v>
      </c>
      <c r="B99" s="56" t="s">
        <v>137</v>
      </c>
      <c r="C99" s="89">
        <f>+C100+C101</f>
        <v>2.25</v>
      </c>
      <c r="D99" s="140"/>
      <c r="E99" s="140"/>
      <c r="F99" s="140">
        <f>SUM(F100:F101)</f>
        <v>290872</v>
      </c>
      <c r="G99" s="59"/>
      <c r="H99" s="45">
        <f t="shared" si="1"/>
        <v>3490464</v>
      </c>
      <c r="I99" s="45"/>
      <c r="J99" s="45"/>
      <c r="K99" s="51"/>
      <c r="L99" s="47"/>
      <c r="M99" s="47"/>
      <c r="N99" s="13"/>
      <c r="Q99" s="7"/>
      <c r="R99" s="82"/>
      <c r="S99" s="9"/>
      <c r="T99" s="9"/>
      <c r="U99" s="9"/>
      <c r="V99" s="9"/>
      <c r="W99" s="7"/>
      <c r="X99" s="7"/>
    </row>
    <row r="100" spans="1:24" s="63" customFormat="1" ht="16.5" customHeight="1">
      <c r="A100" s="70" t="s">
        <v>51</v>
      </c>
      <c r="B100" s="71" t="s">
        <v>113</v>
      </c>
      <c r="C100" s="91">
        <f>C94</f>
        <v>1.25</v>
      </c>
      <c r="D100" s="142"/>
      <c r="E100" s="138"/>
      <c r="F100" s="138">
        <f>F97</f>
        <v>191827</v>
      </c>
      <c r="G100" s="45"/>
      <c r="H100" s="45">
        <f t="shared" si="1"/>
        <v>2301924</v>
      </c>
      <c r="I100" s="45"/>
      <c r="J100" s="45"/>
      <c r="K100" s="62"/>
      <c r="L100" s="62"/>
      <c r="M100" s="62"/>
      <c r="N100" s="62"/>
      <c r="Q100" s="64"/>
      <c r="R100" s="65"/>
      <c r="S100" s="66"/>
      <c r="T100" s="66"/>
      <c r="U100" s="66"/>
      <c r="V100" s="66"/>
      <c r="W100" s="64"/>
      <c r="X100" s="64"/>
    </row>
    <row r="101" spans="1:24" ht="33">
      <c r="A101" s="70" t="s">
        <v>52</v>
      </c>
      <c r="B101" s="71" t="s">
        <v>115</v>
      </c>
      <c r="C101" s="72">
        <v>1</v>
      </c>
      <c r="D101" s="142"/>
      <c r="E101" s="138"/>
      <c r="F101" s="138">
        <f>F98</f>
        <v>99045</v>
      </c>
      <c r="G101" s="92"/>
      <c r="H101" s="45">
        <f t="shared" si="1"/>
        <v>1188540</v>
      </c>
      <c r="I101" s="45"/>
      <c r="J101" s="45"/>
      <c r="K101" s="13"/>
      <c r="L101" s="13"/>
      <c r="M101" s="13"/>
      <c r="N101" s="13"/>
      <c r="Q101" s="7"/>
      <c r="R101" s="82"/>
      <c r="S101" s="9"/>
      <c r="T101" s="9"/>
      <c r="U101" s="9"/>
      <c r="V101" s="9"/>
      <c r="W101" s="7"/>
      <c r="X101" s="7"/>
    </row>
    <row r="102" spans="1:24">
      <c r="A102" s="67">
        <v>4.5999999999999996</v>
      </c>
      <c r="B102" s="56" t="s">
        <v>138</v>
      </c>
      <c r="C102" s="93">
        <f>C103+C104</f>
        <v>2.5</v>
      </c>
      <c r="D102" s="140"/>
      <c r="E102" s="140"/>
      <c r="F102" s="140">
        <f>+F103+F104</f>
        <v>230282</v>
      </c>
      <c r="G102" s="59"/>
      <c r="H102" s="45">
        <f t="shared" si="1"/>
        <v>2763384</v>
      </c>
      <c r="I102" s="45"/>
      <c r="J102" s="45"/>
      <c r="K102" s="54"/>
      <c r="L102" s="47"/>
      <c r="M102" s="47"/>
      <c r="N102" s="13"/>
      <c r="Q102" s="7"/>
      <c r="R102" s="82"/>
      <c r="S102" s="9"/>
      <c r="T102" s="9"/>
      <c r="U102" s="9"/>
      <c r="V102" s="9"/>
      <c r="W102" s="7"/>
      <c r="X102" s="7"/>
    </row>
    <row r="103" spans="1:24" s="63" customFormat="1" ht="14.25" customHeight="1">
      <c r="A103" s="20" t="s">
        <v>53</v>
      </c>
      <c r="B103" s="43" t="s">
        <v>113</v>
      </c>
      <c r="C103" s="48">
        <v>1.5</v>
      </c>
      <c r="D103" s="98"/>
      <c r="E103" s="138"/>
      <c r="F103" s="138">
        <v>152440</v>
      </c>
      <c r="G103" s="45"/>
      <c r="H103" s="45">
        <f t="shared" si="1"/>
        <v>1829280</v>
      </c>
      <c r="I103" s="45"/>
      <c r="J103" s="45"/>
      <c r="K103" s="53"/>
      <c r="L103" s="75"/>
      <c r="M103" s="75"/>
      <c r="N103" s="62"/>
      <c r="Q103" s="64"/>
      <c r="R103" s="65"/>
      <c r="S103" s="66"/>
      <c r="T103" s="66"/>
      <c r="U103" s="66"/>
      <c r="V103" s="66"/>
      <c r="W103" s="64"/>
      <c r="X103" s="64"/>
    </row>
    <row r="104" spans="1:24" ht="33">
      <c r="A104" s="20" t="s">
        <v>54</v>
      </c>
      <c r="B104" s="43" t="s">
        <v>115</v>
      </c>
      <c r="C104" s="48">
        <v>1</v>
      </c>
      <c r="D104" s="98"/>
      <c r="E104" s="138"/>
      <c r="F104" s="138">
        <v>77842</v>
      </c>
      <c r="G104" s="45"/>
      <c r="H104" s="45">
        <f t="shared" si="1"/>
        <v>934104</v>
      </c>
      <c r="I104" s="45"/>
      <c r="J104" s="45"/>
      <c r="K104" s="53"/>
      <c r="L104" s="94"/>
      <c r="M104" s="13"/>
      <c r="N104" s="53"/>
      <c r="Q104" s="7"/>
      <c r="R104" s="82"/>
      <c r="S104" s="9"/>
      <c r="T104" s="9"/>
      <c r="U104" s="9"/>
      <c r="V104" s="9"/>
      <c r="W104" s="7"/>
      <c r="X104" s="7"/>
    </row>
    <row r="105" spans="1:24">
      <c r="A105" s="67">
        <v>4.7</v>
      </c>
      <c r="B105" s="56" t="s">
        <v>176</v>
      </c>
      <c r="C105" s="93">
        <f>+C106+C107</f>
        <v>1</v>
      </c>
      <c r="D105" s="140"/>
      <c r="E105" s="140"/>
      <c r="F105" s="140">
        <f>+F106+F107</f>
        <v>123717</v>
      </c>
      <c r="G105" s="59"/>
      <c r="H105" s="45">
        <f t="shared" si="1"/>
        <v>1484604</v>
      </c>
      <c r="I105" s="45"/>
      <c r="J105" s="45"/>
      <c r="K105" s="54"/>
      <c r="L105" s="55"/>
      <c r="M105" s="47"/>
      <c r="N105" s="53"/>
      <c r="Q105" s="7"/>
      <c r="R105" s="82"/>
      <c r="S105" s="9"/>
      <c r="T105" s="9"/>
      <c r="U105" s="9"/>
      <c r="V105" s="9"/>
      <c r="W105" s="7"/>
      <c r="X105" s="7"/>
    </row>
    <row r="106" spans="1:24" s="63" customFormat="1" ht="16.5" customHeight="1">
      <c r="A106" s="20" t="s">
        <v>55</v>
      </c>
      <c r="B106" s="43" t="s">
        <v>113</v>
      </c>
      <c r="C106" s="48">
        <v>0.5</v>
      </c>
      <c r="D106" s="138"/>
      <c r="E106" s="82"/>
      <c r="F106" s="138">
        <v>81890</v>
      </c>
      <c r="G106" s="45"/>
      <c r="H106" s="45">
        <f t="shared" si="1"/>
        <v>982680</v>
      </c>
      <c r="I106" s="45"/>
      <c r="J106" s="45"/>
      <c r="K106" s="75"/>
      <c r="L106" s="62"/>
      <c r="M106" s="62"/>
      <c r="N106" s="75"/>
      <c r="Q106" s="64"/>
      <c r="R106" s="65"/>
      <c r="S106" s="66"/>
      <c r="T106" s="66"/>
      <c r="U106" s="66"/>
      <c r="V106" s="66"/>
      <c r="W106" s="64"/>
      <c r="X106" s="64"/>
    </row>
    <row r="107" spans="1:24" ht="16.5" customHeight="1">
      <c r="A107" s="20" t="s">
        <v>85</v>
      </c>
      <c r="B107" s="43" t="s">
        <v>116</v>
      </c>
      <c r="C107" s="48">
        <v>0.5</v>
      </c>
      <c r="D107" s="138"/>
      <c r="E107" s="138"/>
      <c r="F107" s="138">
        <v>41827</v>
      </c>
      <c r="G107" s="45"/>
      <c r="H107" s="45">
        <f t="shared" si="1"/>
        <v>501924</v>
      </c>
      <c r="I107" s="45"/>
      <c r="J107" s="45"/>
      <c r="K107" s="55"/>
      <c r="L107" s="13"/>
      <c r="M107" s="13"/>
      <c r="N107" s="53"/>
      <c r="Q107" s="7"/>
      <c r="R107" s="82"/>
      <c r="S107" s="9"/>
      <c r="T107" s="9"/>
      <c r="U107" s="9"/>
      <c r="V107" s="9"/>
      <c r="W107" s="7"/>
      <c r="X107" s="7"/>
    </row>
    <row r="108" spans="1:24" ht="18" customHeight="1">
      <c r="A108" s="67">
        <v>4.8</v>
      </c>
      <c r="B108" s="56" t="s">
        <v>186</v>
      </c>
      <c r="C108" s="93">
        <f>+C109+C110</f>
        <v>1</v>
      </c>
      <c r="D108" s="140"/>
      <c r="E108" s="140"/>
      <c r="F108" s="140">
        <f>+F109+F110</f>
        <v>137457</v>
      </c>
      <c r="G108" s="59"/>
      <c r="H108" s="45">
        <f t="shared" si="1"/>
        <v>1649484</v>
      </c>
      <c r="I108" s="45"/>
      <c r="J108" s="45"/>
      <c r="K108" s="54"/>
      <c r="L108" s="47"/>
      <c r="M108" s="47"/>
      <c r="N108" s="13"/>
      <c r="Q108" s="7"/>
      <c r="R108" s="82"/>
      <c r="S108" s="9"/>
      <c r="T108" s="9"/>
      <c r="U108" s="9"/>
      <c r="V108" s="9"/>
      <c r="W108" s="7"/>
      <c r="X108" s="7"/>
    </row>
    <row r="109" spans="1:24" s="63" customFormat="1" ht="14.25" customHeight="1">
      <c r="A109" s="20" t="s">
        <v>56</v>
      </c>
      <c r="B109" s="43" t="s">
        <v>113</v>
      </c>
      <c r="C109" s="48">
        <v>0.5</v>
      </c>
      <c r="D109" s="138"/>
      <c r="E109" s="82"/>
      <c r="F109" s="138">
        <v>90985</v>
      </c>
      <c r="G109" s="45"/>
      <c r="H109" s="45">
        <f t="shared" si="1"/>
        <v>1091820</v>
      </c>
      <c r="I109" s="45"/>
      <c r="J109" s="45"/>
      <c r="K109" s="75"/>
      <c r="L109" s="62"/>
      <c r="M109" s="75"/>
      <c r="N109" s="62"/>
      <c r="Q109" s="64"/>
      <c r="R109" s="65"/>
      <c r="S109" s="66"/>
      <c r="T109" s="66"/>
      <c r="U109" s="66"/>
      <c r="V109" s="66"/>
      <c r="W109" s="64"/>
      <c r="X109" s="64"/>
    </row>
    <row r="110" spans="1:24" ht="33">
      <c r="A110" s="20" t="s">
        <v>57</v>
      </c>
      <c r="B110" s="43" t="s">
        <v>117</v>
      </c>
      <c r="C110" s="48">
        <v>0.5</v>
      </c>
      <c r="D110" s="138"/>
      <c r="E110" s="138"/>
      <c r="F110" s="138">
        <v>46472</v>
      </c>
      <c r="G110" s="45"/>
      <c r="H110" s="45">
        <f t="shared" si="1"/>
        <v>557664</v>
      </c>
      <c r="I110" s="45"/>
      <c r="J110" s="45"/>
      <c r="K110" s="13"/>
      <c r="L110" s="13"/>
      <c r="M110" s="53"/>
      <c r="N110" s="13"/>
      <c r="Q110" s="7"/>
      <c r="R110" s="82"/>
      <c r="S110" s="9"/>
      <c r="T110" s="9"/>
      <c r="U110" s="9"/>
      <c r="V110" s="9"/>
      <c r="W110" s="7"/>
      <c r="X110" s="7"/>
    </row>
    <row r="111" spans="1:24" ht="24.6" customHeight="1">
      <c r="A111" s="67">
        <v>4.9000000000000004</v>
      </c>
      <c r="B111" s="56" t="s">
        <v>139</v>
      </c>
      <c r="C111" s="93">
        <f>C112+C113</f>
        <v>1.5</v>
      </c>
      <c r="D111" s="140"/>
      <c r="E111" s="140"/>
      <c r="F111" s="140">
        <f>F112+F113</f>
        <v>203458</v>
      </c>
      <c r="G111" s="59"/>
      <c r="H111" s="45">
        <f t="shared" ref="H111:H157" si="2">+F111*12</f>
        <v>2441496</v>
      </c>
      <c r="I111" s="45"/>
      <c r="J111" s="45"/>
      <c r="K111" s="54"/>
      <c r="L111" s="47"/>
      <c r="M111" s="47"/>
      <c r="N111" s="13"/>
      <c r="Q111" s="7"/>
      <c r="R111" s="82"/>
      <c r="S111" s="9"/>
      <c r="T111" s="9"/>
      <c r="U111" s="9"/>
      <c r="V111" s="9"/>
      <c r="W111" s="7"/>
      <c r="X111" s="7"/>
    </row>
    <row r="112" spans="1:24" s="63" customFormat="1" ht="33">
      <c r="A112" s="20" t="s">
        <v>58</v>
      </c>
      <c r="B112" s="43" t="s">
        <v>114</v>
      </c>
      <c r="C112" s="73">
        <v>0.75</v>
      </c>
      <c r="D112" s="138"/>
      <c r="E112" s="138"/>
      <c r="F112" s="138">
        <v>134685</v>
      </c>
      <c r="G112" s="45"/>
      <c r="H112" s="45">
        <f t="shared" si="2"/>
        <v>1616220</v>
      </c>
      <c r="I112" s="45"/>
      <c r="J112" s="45"/>
      <c r="K112" s="75"/>
      <c r="L112" s="62"/>
      <c r="M112" s="62"/>
      <c r="N112" s="75"/>
      <c r="Q112" s="64"/>
      <c r="R112" s="65"/>
      <c r="S112" s="66"/>
      <c r="T112" s="66"/>
      <c r="U112" s="66"/>
      <c r="V112" s="66"/>
      <c r="W112" s="64"/>
      <c r="X112" s="64"/>
    </row>
    <row r="113" spans="1:24" ht="31.9" customHeight="1">
      <c r="A113" s="20" t="s">
        <v>59</v>
      </c>
      <c r="B113" s="43" t="s">
        <v>118</v>
      </c>
      <c r="C113" s="73">
        <v>0.75</v>
      </c>
      <c r="D113" s="138"/>
      <c r="E113" s="138"/>
      <c r="F113" s="138">
        <v>68773</v>
      </c>
      <c r="G113" s="45"/>
      <c r="H113" s="45">
        <f t="shared" si="2"/>
        <v>825276</v>
      </c>
      <c r="I113" s="45"/>
      <c r="J113" s="45"/>
      <c r="K113" s="55"/>
      <c r="L113" s="13"/>
      <c r="M113" s="13"/>
      <c r="N113" s="13"/>
      <c r="Q113" s="7"/>
      <c r="R113" s="82"/>
      <c r="S113" s="9"/>
      <c r="T113" s="9"/>
      <c r="U113" s="9"/>
      <c r="V113" s="9"/>
      <c r="W113" s="7"/>
      <c r="X113" s="7"/>
    </row>
    <row r="114" spans="1:24" ht="16.5" customHeight="1">
      <c r="A114" s="81">
        <v>4.0999999999999996</v>
      </c>
      <c r="B114" s="56" t="s">
        <v>140</v>
      </c>
      <c r="C114" s="93">
        <f>C115</f>
        <v>1</v>
      </c>
      <c r="D114" s="140"/>
      <c r="E114" s="140"/>
      <c r="F114" s="140">
        <f>F115</f>
        <v>0</v>
      </c>
      <c r="G114" s="59"/>
      <c r="H114" s="45">
        <f t="shared" si="2"/>
        <v>0</v>
      </c>
      <c r="I114" s="45"/>
      <c r="J114" s="45"/>
      <c r="K114" s="54"/>
      <c r="L114" s="47"/>
      <c r="M114" s="13"/>
      <c r="N114" s="13"/>
      <c r="Q114" s="7"/>
      <c r="R114" s="82"/>
      <c r="S114" s="9"/>
      <c r="T114" s="9"/>
      <c r="U114" s="9"/>
      <c r="V114" s="9"/>
      <c r="W114" s="7"/>
      <c r="X114" s="7"/>
    </row>
    <row r="115" spans="1:24" s="63" customFormat="1" ht="15" customHeight="1">
      <c r="A115" s="20" t="s">
        <v>60</v>
      </c>
      <c r="B115" s="43" t="s">
        <v>113</v>
      </c>
      <c r="C115" s="48">
        <v>1</v>
      </c>
      <c r="D115" s="98"/>
      <c r="E115" s="138"/>
      <c r="F115" s="138">
        <f>C115*(D115+E115)</f>
        <v>0</v>
      </c>
      <c r="G115" s="45"/>
      <c r="H115" s="45">
        <f t="shared" si="2"/>
        <v>0</v>
      </c>
      <c r="I115" s="45"/>
      <c r="J115" s="45"/>
      <c r="K115" s="95"/>
      <c r="L115" s="62"/>
      <c r="M115" s="61"/>
      <c r="N115" s="62"/>
      <c r="Q115" s="64"/>
      <c r="R115" s="65"/>
      <c r="S115" s="66"/>
      <c r="T115" s="66"/>
      <c r="U115" s="66"/>
      <c r="V115" s="66"/>
      <c r="W115" s="64"/>
      <c r="X115" s="64"/>
    </row>
    <row r="116" spans="1:24" ht="33">
      <c r="A116" s="67">
        <v>4.1100000000000003</v>
      </c>
      <c r="B116" s="56" t="s">
        <v>141</v>
      </c>
      <c r="C116" s="93">
        <f>C117+C118+C119</f>
        <v>7</v>
      </c>
      <c r="D116" s="140"/>
      <c r="E116" s="140"/>
      <c r="F116" s="140">
        <f>SUM(F117:F119)</f>
        <v>1750753</v>
      </c>
      <c r="G116" s="59"/>
      <c r="H116" s="45">
        <f t="shared" si="2"/>
        <v>21009036</v>
      </c>
      <c r="I116" s="45"/>
      <c r="J116" s="45"/>
      <c r="K116" s="54"/>
      <c r="L116" s="47"/>
      <c r="M116" s="47"/>
      <c r="N116" s="13"/>
      <c r="Q116" s="7"/>
      <c r="R116" s="82"/>
      <c r="S116" s="9"/>
      <c r="T116" s="9"/>
      <c r="U116" s="9"/>
      <c r="V116" s="9"/>
      <c r="W116" s="7"/>
      <c r="X116" s="7"/>
    </row>
    <row r="117" spans="1:24" s="63" customFormat="1" ht="15" customHeight="1">
      <c r="A117" s="20" t="s">
        <v>61</v>
      </c>
      <c r="B117" s="43" t="s">
        <v>132</v>
      </c>
      <c r="C117" s="48">
        <v>3</v>
      </c>
      <c r="D117" s="138"/>
      <c r="E117" s="138"/>
      <c r="F117" s="138">
        <v>1068592</v>
      </c>
      <c r="G117" s="45"/>
      <c r="H117" s="45">
        <f t="shared" si="2"/>
        <v>12823104</v>
      </c>
      <c r="I117" s="45"/>
      <c r="J117" s="45"/>
      <c r="K117" s="75"/>
      <c r="L117" s="62"/>
      <c r="M117" s="75"/>
      <c r="N117" s="62"/>
      <c r="Q117" s="64"/>
      <c r="R117" s="65"/>
      <c r="S117" s="66"/>
      <c r="T117" s="66"/>
      <c r="U117" s="66"/>
      <c r="V117" s="66"/>
      <c r="W117" s="64"/>
      <c r="X117" s="64"/>
    </row>
    <row r="118" spans="1:24">
      <c r="A118" s="20" t="s">
        <v>62</v>
      </c>
      <c r="B118" s="43" t="s">
        <v>182</v>
      </c>
      <c r="C118" s="48">
        <v>3</v>
      </c>
      <c r="D118" s="98"/>
      <c r="E118" s="138"/>
      <c r="F118" s="138">
        <v>545661</v>
      </c>
      <c r="G118" s="45"/>
      <c r="H118" s="45">
        <f t="shared" si="2"/>
        <v>6547932</v>
      </c>
      <c r="I118" s="45"/>
      <c r="J118" s="45"/>
      <c r="K118" s="13"/>
      <c r="L118" s="13"/>
      <c r="M118" s="53"/>
      <c r="N118" s="13"/>
      <c r="Q118" s="7"/>
      <c r="R118" s="82"/>
      <c r="S118" s="9"/>
      <c r="T118" s="9"/>
      <c r="U118" s="9"/>
      <c r="V118" s="9"/>
      <c r="W118" s="7"/>
      <c r="X118" s="7"/>
    </row>
    <row r="119" spans="1:24">
      <c r="A119" s="20" t="s">
        <v>63</v>
      </c>
      <c r="B119" s="43" t="s">
        <v>183</v>
      </c>
      <c r="C119" s="48">
        <v>1</v>
      </c>
      <c r="D119" s="138">
        <v>136500</v>
      </c>
      <c r="E119" s="138"/>
      <c r="F119" s="138">
        <f>C119*(D119+E119)</f>
        <v>136500</v>
      </c>
      <c r="G119" s="45"/>
      <c r="H119" s="45">
        <f t="shared" si="2"/>
        <v>1638000</v>
      </c>
      <c r="I119" s="45"/>
      <c r="J119" s="45"/>
      <c r="K119" s="96"/>
      <c r="L119" s="13"/>
      <c r="M119" s="47"/>
      <c r="N119" s="13"/>
      <c r="Q119" s="7"/>
      <c r="R119" s="82"/>
      <c r="S119" s="9"/>
      <c r="T119" s="9"/>
      <c r="U119" s="9"/>
      <c r="V119" s="9"/>
      <c r="W119" s="7"/>
      <c r="X119" s="7"/>
    </row>
    <row r="120" spans="1:24">
      <c r="A120" s="67">
        <v>4.12</v>
      </c>
      <c r="B120" s="56" t="s">
        <v>165</v>
      </c>
      <c r="C120" s="93">
        <f>+C121+C122</f>
        <v>1</v>
      </c>
      <c r="D120" s="140"/>
      <c r="E120" s="140"/>
      <c r="F120" s="140">
        <f>+F121+F122</f>
        <v>89610</v>
      </c>
      <c r="G120" s="59"/>
      <c r="H120" s="45">
        <f t="shared" si="2"/>
        <v>1075320</v>
      </c>
      <c r="I120" s="45"/>
      <c r="J120" s="45"/>
      <c r="K120" s="54"/>
      <c r="L120" s="47"/>
      <c r="M120" s="13"/>
      <c r="N120" s="13"/>
      <c r="Q120" s="7"/>
      <c r="R120" s="82"/>
      <c r="S120" s="9"/>
      <c r="T120" s="9"/>
      <c r="U120" s="9"/>
      <c r="V120" s="9"/>
      <c r="W120" s="7"/>
      <c r="X120" s="7"/>
    </row>
    <row r="121" spans="1:24" s="63" customFormat="1" ht="17.25" customHeight="1">
      <c r="A121" s="20" t="s">
        <v>64</v>
      </c>
      <c r="B121" s="43" t="s">
        <v>113</v>
      </c>
      <c r="C121" s="48">
        <v>0.5</v>
      </c>
      <c r="D121" s="98">
        <v>89610</v>
      </c>
      <c r="E121" s="138"/>
      <c r="F121" s="138">
        <f>C121*(D121+E121)</f>
        <v>44805</v>
      </c>
      <c r="G121" s="45"/>
      <c r="H121" s="45">
        <f t="shared" si="2"/>
        <v>537660</v>
      </c>
      <c r="I121" s="45"/>
      <c r="J121" s="45"/>
      <c r="K121" s="62"/>
      <c r="L121" s="97"/>
      <c r="M121" s="62"/>
      <c r="N121" s="62"/>
      <c r="Q121" s="64"/>
      <c r="R121" s="65"/>
      <c r="S121" s="66"/>
      <c r="T121" s="66"/>
      <c r="U121" s="66"/>
      <c r="V121" s="66"/>
      <c r="W121" s="64"/>
      <c r="X121" s="64"/>
    </row>
    <row r="122" spans="1:24" ht="33">
      <c r="A122" s="20" t="s">
        <v>86</v>
      </c>
      <c r="B122" s="43" t="s">
        <v>115</v>
      </c>
      <c r="C122" s="48">
        <v>0.5</v>
      </c>
      <c r="D122" s="98">
        <v>89610</v>
      </c>
      <c r="E122" s="138"/>
      <c r="F122" s="138">
        <f>C122*(D122+E122)</f>
        <v>44805</v>
      </c>
      <c r="G122" s="45"/>
      <c r="H122" s="45">
        <f t="shared" si="2"/>
        <v>537660</v>
      </c>
      <c r="I122" s="45"/>
      <c r="J122" s="45"/>
      <c r="K122" s="55"/>
      <c r="L122" s="13"/>
      <c r="M122" s="13"/>
      <c r="N122" s="13"/>
      <c r="Q122" s="7"/>
      <c r="R122" s="82"/>
      <c r="S122" s="9"/>
      <c r="T122" s="9"/>
      <c r="U122" s="9"/>
      <c r="V122" s="9"/>
      <c r="W122" s="7"/>
      <c r="X122" s="7"/>
    </row>
    <row r="123" spans="1:24" ht="33">
      <c r="A123" s="67">
        <v>5</v>
      </c>
      <c r="B123" s="56" t="s">
        <v>166</v>
      </c>
      <c r="C123" s="68"/>
      <c r="D123" s="140"/>
      <c r="E123" s="140"/>
      <c r="F123" s="138"/>
      <c r="G123" s="45"/>
      <c r="H123" s="45">
        <f t="shared" si="2"/>
        <v>0</v>
      </c>
      <c r="I123" s="45"/>
      <c r="J123" s="45"/>
      <c r="K123" s="13"/>
      <c r="L123" s="13"/>
      <c r="M123" s="13"/>
      <c r="N123" s="13"/>
      <c r="Q123" s="7"/>
      <c r="R123" s="82"/>
      <c r="S123" s="9"/>
      <c r="T123" s="9"/>
      <c r="U123" s="9"/>
      <c r="V123" s="9"/>
      <c r="W123" s="7"/>
      <c r="X123" s="7"/>
    </row>
    <row r="124" spans="1:24" s="63" customFormat="1" ht="18.75" customHeight="1">
      <c r="A124" s="67">
        <v>5.0999999999999996</v>
      </c>
      <c r="B124" s="56" t="s">
        <v>187</v>
      </c>
      <c r="C124" s="93">
        <f>+C125+C126</f>
        <v>2</v>
      </c>
      <c r="D124" s="140">
        <f>+D125+D126</f>
        <v>347100</v>
      </c>
      <c r="E124" s="140"/>
      <c r="F124" s="140">
        <f>+F125+F126</f>
        <v>347100</v>
      </c>
      <c r="G124" s="59"/>
      <c r="H124" s="45">
        <f t="shared" si="2"/>
        <v>4165200</v>
      </c>
      <c r="I124" s="45"/>
      <c r="J124" s="45"/>
      <c r="K124" s="60"/>
      <c r="L124" s="61"/>
      <c r="M124" s="61"/>
      <c r="N124" s="62"/>
      <c r="Q124" s="64"/>
      <c r="R124" s="65"/>
      <c r="S124" s="66"/>
      <c r="T124" s="66"/>
      <c r="U124" s="66"/>
      <c r="V124" s="66"/>
      <c r="W124" s="64"/>
      <c r="X124" s="64"/>
    </row>
    <row r="125" spans="1:24" s="63" customFormat="1" ht="18" customHeight="1">
      <c r="A125" s="20" t="s">
        <v>65</v>
      </c>
      <c r="B125" s="43" t="s">
        <v>114</v>
      </c>
      <c r="C125" s="48">
        <v>1</v>
      </c>
      <c r="D125" s="98">
        <v>210600</v>
      </c>
      <c r="E125" s="138"/>
      <c r="F125" s="138">
        <f>C125*(D125+E125)</f>
        <v>210600</v>
      </c>
      <c r="G125" s="45"/>
      <c r="H125" s="45">
        <f t="shared" si="2"/>
        <v>2527200</v>
      </c>
      <c r="I125" s="45"/>
      <c r="J125" s="45"/>
      <c r="K125" s="62"/>
      <c r="L125" s="62"/>
      <c r="M125" s="62"/>
      <c r="N125" s="62"/>
      <c r="Q125" s="64"/>
      <c r="R125" s="65"/>
      <c r="S125" s="66"/>
      <c r="T125" s="66"/>
      <c r="U125" s="66"/>
      <c r="V125" s="66"/>
      <c r="W125" s="64"/>
      <c r="X125" s="64"/>
    </row>
    <row r="126" spans="1:24" ht="30.6" customHeight="1">
      <c r="A126" s="20" t="s">
        <v>89</v>
      </c>
      <c r="B126" s="43" t="s">
        <v>118</v>
      </c>
      <c r="C126" s="48">
        <v>1</v>
      </c>
      <c r="D126" s="138">
        <v>136500</v>
      </c>
      <c r="E126" s="138"/>
      <c r="F126" s="138">
        <f>C126*(D126+E126)</f>
        <v>136500</v>
      </c>
      <c r="G126" s="45"/>
      <c r="H126" s="45">
        <f t="shared" si="2"/>
        <v>1638000</v>
      </c>
      <c r="I126" s="45"/>
      <c r="J126" s="45"/>
      <c r="K126" s="13"/>
      <c r="L126" s="13"/>
      <c r="M126" s="13"/>
      <c r="N126" s="13"/>
      <c r="Q126" s="7"/>
      <c r="R126" s="82"/>
      <c r="S126" s="9"/>
      <c r="T126" s="9"/>
      <c r="U126" s="9"/>
      <c r="V126" s="9"/>
      <c r="W126" s="7"/>
      <c r="X126" s="7"/>
    </row>
    <row r="127" spans="1:24">
      <c r="A127" s="67">
        <v>5.2</v>
      </c>
      <c r="B127" s="56" t="s">
        <v>32</v>
      </c>
      <c r="C127" s="93">
        <f>+C128+C129</f>
        <v>1.5</v>
      </c>
      <c r="D127" s="140"/>
      <c r="E127" s="140"/>
      <c r="F127" s="140">
        <f>+F128+F129</f>
        <v>138925.5</v>
      </c>
      <c r="G127" s="59"/>
      <c r="H127" s="45">
        <f t="shared" si="2"/>
        <v>1667106</v>
      </c>
      <c r="I127" s="45"/>
      <c r="J127" s="45"/>
      <c r="K127" s="54"/>
      <c r="L127" s="47"/>
      <c r="M127" s="47"/>
      <c r="N127" s="13"/>
      <c r="Q127" s="7"/>
      <c r="R127" s="82"/>
      <c r="S127" s="9"/>
      <c r="T127" s="9"/>
      <c r="U127" s="9"/>
      <c r="V127" s="9"/>
      <c r="W127" s="7"/>
      <c r="X127" s="7"/>
    </row>
    <row r="128" spans="1:24" s="63" customFormat="1" ht="33">
      <c r="A128" s="20" t="s">
        <v>66</v>
      </c>
      <c r="B128" s="43" t="s">
        <v>120</v>
      </c>
      <c r="C128" s="48">
        <v>1</v>
      </c>
      <c r="D128" s="98">
        <v>92617</v>
      </c>
      <c r="E128" s="138"/>
      <c r="F128" s="138">
        <f>C128*(D128+E128)</f>
        <v>92617</v>
      </c>
      <c r="G128" s="45"/>
      <c r="H128" s="45">
        <f t="shared" si="2"/>
        <v>1111404</v>
      </c>
      <c r="I128" s="45"/>
      <c r="J128" s="45"/>
      <c r="K128" s="62"/>
      <c r="L128" s="97"/>
      <c r="M128" s="62"/>
      <c r="N128" s="62"/>
      <c r="Q128" s="64"/>
      <c r="R128" s="65"/>
      <c r="S128" s="66"/>
      <c r="T128" s="66"/>
      <c r="U128" s="66"/>
      <c r="V128" s="66"/>
      <c r="W128" s="64"/>
      <c r="X128" s="64"/>
    </row>
    <row r="129" spans="1:24">
      <c r="A129" s="20" t="s">
        <v>67</v>
      </c>
      <c r="B129" s="43" t="s">
        <v>154</v>
      </c>
      <c r="C129" s="48">
        <v>0.5</v>
      </c>
      <c r="D129" s="98">
        <v>92617</v>
      </c>
      <c r="E129" s="138"/>
      <c r="F129" s="138">
        <f>C129*(D129+E129)</f>
        <v>46308.5</v>
      </c>
      <c r="G129" s="45"/>
      <c r="H129" s="45">
        <f t="shared" si="2"/>
        <v>555702</v>
      </c>
      <c r="I129" s="45"/>
      <c r="J129" s="45"/>
      <c r="K129" s="13"/>
      <c r="L129" s="13"/>
      <c r="M129" s="13"/>
      <c r="N129" s="13"/>
      <c r="Q129" s="7"/>
      <c r="R129" s="82"/>
      <c r="S129" s="9"/>
      <c r="T129" s="9"/>
      <c r="U129" s="9"/>
      <c r="V129" s="9"/>
      <c r="W129" s="7"/>
      <c r="X129" s="7"/>
    </row>
    <row r="130" spans="1:24" ht="27" customHeight="1">
      <c r="A130" s="67">
        <v>6</v>
      </c>
      <c r="B130" s="56" t="s">
        <v>167</v>
      </c>
      <c r="C130" s="68"/>
      <c r="D130" s="140"/>
      <c r="E130" s="140"/>
      <c r="F130" s="140"/>
      <c r="G130" s="59"/>
      <c r="H130" s="45">
        <f t="shared" si="2"/>
        <v>0</v>
      </c>
      <c r="I130" s="45"/>
      <c r="J130" s="45"/>
      <c r="K130" s="13"/>
      <c r="L130" s="13"/>
      <c r="M130" s="13"/>
      <c r="N130" s="13"/>
      <c r="O130" s="13"/>
      <c r="Q130" s="7"/>
      <c r="R130" s="82"/>
      <c r="S130" s="9"/>
      <c r="T130" s="9"/>
      <c r="U130" s="9"/>
      <c r="V130" s="9"/>
      <c r="W130" s="7"/>
      <c r="X130" s="7"/>
    </row>
    <row r="131" spans="1:24" s="63" customFormat="1" ht="49.5">
      <c r="A131" s="67">
        <v>6.1</v>
      </c>
      <c r="B131" s="56" t="s">
        <v>148</v>
      </c>
      <c r="C131" s="68">
        <f>SUM(C132:C136)</f>
        <v>10</v>
      </c>
      <c r="D131" s="140"/>
      <c r="E131" s="140"/>
      <c r="F131" s="140">
        <f>SUM(F132:F136)</f>
        <v>1746030</v>
      </c>
      <c r="G131" s="59"/>
      <c r="H131" s="45">
        <f t="shared" si="2"/>
        <v>20952360</v>
      </c>
      <c r="I131" s="45"/>
      <c r="J131" s="45"/>
      <c r="K131" s="61"/>
      <c r="L131" s="95"/>
      <c r="M131" s="61"/>
      <c r="N131" s="62"/>
      <c r="Q131" s="64"/>
      <c r="R131" s="65"/>
      <c r="S131" s="66"/>
      <c r="T131" s="66"/>
      <c r="U131" s="66"/>
      <c r="V131" s="66"/>
      <c r="W131" s="64"/>
      <c r="X131" s="64"/>
    </row>
    <row r="132" spans="1:24" s="63" customFormat="1" ht="17.25" customHeight="1">
      <c r="A132" s="20" t="s">
        <v>68</v>
      </c>
      <c r="B132" s="43" t="s">
        <v>155</v>
      </c>
      <c r="C132" s="48">
        <v>1</v>
      </c>
      <c r="D132" s="138">
        <v>221130</v>
      </c>
      <c r="E132" s="138"/>
      <c r="F132" s="138">
        <f>C132*(D132+E132)</f>
        <v>221130</v>
      </c>
      <c r="G132" s="45"/>
      <c r="H132" s="45">
        <f t="shared" si="2"/>
        <v>2653560</v>
      </c>
      <c r="I132" s="45"/>
      <c r="J132" s="45"/>
      <c r="K132" s="97"/>
      <c r="L132" s="97"/>
      <c r="M132" s="62"/>
      <c r="N132" s="62"/>
      <c r="Q132" s="64"/>
      <c r="R132" s="65"/>
      <c r="S132" s="66"/>
      <c r="T132" s="66"/>
      <c r="U132" s="66"/>
      <c r="V132" s="66"/>
      <c r="W132" s="64"/>
      <c r="X132" s="64"/>
    </row>
    <row r="133" spans="1:24" ht="21" customHeight="1">
      <c r="A133" s="20" t="s">
        <v>69</v>
      </c>
      <c r="B133" s="43" t="s">
        <v>156</v>
      </c>
      <c r="C133" s="73">
        <v>3</v>
      </c>
      <c r="D133" s="138">
        <v>210600</v>
      </c>
      <c r="E133" s="138"/>
      <c r="F133" s="138">
        <f>C133*(D133+E133)</f>
        <v>631800</v>
      </c>
      <c r="G133" s="45"/>
      <c r="H133" s="45">
        <f t="shared" si="2"/>
        <v>7581600</v>
      </c>
      <c r="I133" s="45"/>
      <c r="J133" s="45"/>
      <c r="K133" s="97"/>
      <c r="L133" s="97"/>
      <c r="M133" s="62"/>
      <c r="N133" s="62"/>
      <c r="O133" s="63"/>
      <c r="Q133" s="7"/>
      <c r="R133" s="82"/>
      <c r="S133" s="9"/>
      <c r="T133" s="9"/>
      <c r="U133" s="9"/>
      <c r="V133" s="9"/>
      <c r="W133" s="7"/>
      <c r="X133" s="7"/>
    </row>
    <row r="134" spans="1:24">
      <c r="A134" s="20" t="s">
        <v>70</v>
      </c>
      <c r="B134" s="43" t="s">
        <v>157</v>
      </c>
      <c r="C134" s="73">
        <v>1</v>
      </c>
      <c r="D134" s="138">
        <v>210600</v>
      </c>
      <c r="E134" s="138"/>
      <c r="F134" s="138">
        <f>C134*(D134+E134)</f>
        <v>210600</v>
      </c>
      <c r="G134" s="45"/>
      <c r="H134" s="45">
        <f t="shared" si="2"/>
        <v>2527200</v>
      </c>
      <c r="I134" s="45"/>
      <c r="J134" s="45"/>
      <c r="K134" s="96"/>
      <c r="L134" s="96"/>
      <c r="M134" s="96"/>
      <c r="N134" s="96"/>
      <c r="Q134" s="7"/>
      <c r="R134" s="82"/>
      <c r="S134" s="9"/>
      <c r="T134" s="9"/>
      <c r="U134" s="9"/>
      <c r="V134" s="9"/>
      <c r="W134" s="7"/>
      <c r="X134" s="7"/>
    </row>
    <row r="135" spans="1:24" ht="17.25" customHeight="1">
      <c r="A135" s="20" t="s">
        <v>87</v>
      </c>
      <c r="B135" s="43" t="s">
        <v>158</v>
      </c>
      <c r="C135" s="73">
        <v>1</v>
      </c>
      <c r="D135" s="98">
        <v>136500</v>
      </c>
      <c r="E135" s="138"/>
      <c r="F135" s="138">
        <f>C135*(D135+E135)</f>
        <v>136500</v>
      </c>
      <c r="G135" s="45"/>
      <c r="H135" s="45">
        <f t="shared" si="2"/>
        <v>1638000</v>
      </c>
      <c r="I135" s="45"/>
      <c r="J135" s="45"/>
      <c r="K135" s="51"/>
      <c r="L135" s="96"/>
      <c r="M135" s="96"/>
      <c r="N135" s="96"/>
      <c r="Q135" s="7"/>
      <c r="R135" s="82"/>
      <c r="S135" s="9"/>
      <c r="T135" s="9"/>
      <c r="U135" s="9"/>
      <c r="V135" s="9"/>
      <c r="W135" s="7"/>
      <c r="X135" s="7"/>
    </row>
    <row r="136" spans="1:24" ht="17.25" customHeight="1">
      <c r="A136" s="20" t="s">
        <v>88</v>
      </c>
      <c r="B136" s="43" t="s">
        <v>159</v>
      </c>
      <c r="C136" s="48">
        <v>4</v>
      </c>
      <c r="D136" s="98">
        <v>136500</v>
      </c>
      <c r="E136" s="138"/>
      <c r="F136" s="138">
        <f>C136*(D136+E136)</f>
        <v>546000</v>
      </c>
      <c r="G136" s="45"/>
      <c r="H136" s="45">
        <f t="shared" si="2"/>
        <v>6552000</v>
      </c>
      <c r="I136" s="45"/>
      <c r="J136" s="45"/>
      <c r="K136" s="13"/>
      <c r="L136" s="13"/>
      <c r="M136" s="13"/>
      <c r="N136" s="13"/>
      <c r="Q136" s="7"/>
      <c r="R136" s="82"/>
      <c r="S136" s="9"/>
      <c r="T136" s="9"/>
      <c r="U136" s="9"/>
      <c r="V136" s="9"/>
      <c r="W136" s="7"/>
      <c r="X136" s="7"/>
    </row>
    <row r="137" spans="1:24" ht="16.5" customHeight="1">
      <c r="A137" s="67">
        <v>6.2</v>
      </c>
      <c r="B137" s="56" t="s">
        <v>142</v>
      </c>
      <c r="C137" s="93">
        <f>+C138+C139</f>
        <v>1.5</v>
      </c>
      <c r="D137" s="140"/>
      <c r="E137" s="140"/>
      <c r="F137" s="140">
        <f>+F138+F139</f>
        <v>241800</v>
      </c>
      <c r="G137" s="59"/>
      <c r="H137" s="45">
        <f t="shared" si="2"/>
        <v>2901600</v>
      </c>
      <c r="I137" s="45"/>
      <c r="J137" s="45"/>
      <c r="K137" s="54"/>
      <c r="L137" s="47"/>
      <c r="M137" s="47"/>
      <c r="N137" s="13"/>
      <c r="Q137" s="7"/>
      <c r="R137" s="82"/>
      <c r="S137" s="9"/>
      <c r="T137" s="9"/>
      <c r="U137" s="9"/>
      <c r="V137" s="9"/>
      <c r="W137" s="7"/>
      <c r="X137" s="7"/>
    </row>
    <row r="138" spans="1:24" s="63" customFormat="1" ht="33">
      <c r="A138" s="20" t="s">
        <v>71</v>
      </c>
      <c r="B138" s="43" t="s">
        <v>114</v>
      </c>
      <c r="C138" s="48">
        <v>0.5</v>
      </c>
      <c r="D138" s="138">
        <v>210600</v>
      </c>
      <c r="E138" s="138"/>
      <c r="F138" s="138">
        <f>C138*(D138+E138)</f>
        <v>105300</v>
      </c>
      <c r="G138" s="45"/>
      <c r="H138" s="45">
        <f t="shared" si="2"/>
        <v>1263600</v>
      </c>
      <c r="I138" s="45"/>
      <c r="J138" s="45"/>
      <c r="K138" s="62"/>
      <c r="L138" s="62"/>
      <c r="M138" s="62"/>
      <c r="N138" s="62"/>
      <c r="Q138" s="64"/>
      <c r="R138" s="65"/>
      <c r="S138" s="66"/>
      <c r="T138" s="66"/>
      <c r="U138" s="66"/>
      <c r="V138" s="66"/>
      <c r="W138" s="64"/>
      <c r="X138" s="64"/>
    </row>
    <row r="139" spans="1:24" ht="18" customHeight="1">
      <c r="A139" s="20" t="s">
        <v>72</v>
      </c>
      <c r="B139" s="43" t="s">
        <v>160</v>
      </c>
      <c r="C139" s="48">
        <v>1</v>
      </c>
      <c r="D139" s="98">
        <v>136500</v>
      </c>
      <c r="E139" s="138"/>
      <c r="F139" s="138">
        <f>C139*(D139+E139)</f>
        <v>136500</v>
      </c>
      <c r="G139" s="45"/>
      <c r="H139" s="45">
        <f t="shared" si="2"/>
        <v>1638000</v>
      </c>
      <c r="I139" s="45"/>
      <c r="J139" s="45"/>
      <c r="K139" s="13"/>
      <c r="L139" s="13"/>
      <c r="M139" s="13"/>
      <c r="N139" s="13"/>
      <c r="Q139" s="7"/>
      <c r="R139" s="82"/>
      <c r="S139" s="9"/>
      <c r="T139" s="9"/>
      <c r="U139" s="9"/>
      <c r="V139" s="9"/>
      <c r="W139" s="7"/>
      <c r="X139" s="7"/>
    </row>
    <row r="140" spans="1:24" ht="18" customHeight="1">
      <c r="A140" s="20">
        <v>6.3</v>
      </c>
      <c r="B140" s="56" t="s">
        <v>106</v>
      </c>
      <c r="C140" s="57">
        <f>C141+C142</f>
        <v>1.5</v>
      </c>
      <c r="D140" s="98"/>
      <c r="E140" s="138"/>
      <c r="F140" s="140">
        <f>F141+F142</f>
        <v>241800</v>
      </c>
      <c r="G140" s="59"/>
      <c r="H140" s="45">
        <f t="shared" si="2"/>
        <v>2901600</v>
      </c>
      <c r="I140" s="45"/>
      <c r="J140" s="45"/>
      <c r="K140" s="54"/>
      <c r="L140" s="13"/>
      <c r="M140" s="13"/>
      <c r="N140" s="13"/>
      <c r="Q140" s="7"/>
      <c r="R140" s="82"/>
      <c r="S140" s="9"/>
      <c r="T140" s="9"/>
      <c r="U140" s="9"/>
      <c r="V140" s="9"/>
      <c r="W140" s="7"/>
      <c r="X140" s="7"/>
    </row>
    <row r="141" spans="1:24" ht="18" customHeight="1">
      <c r="A141" s="20" t="s">
        <v>73</v>
      </c>
      <c r="B141" s="43" t="s">
        <v>114</v>
      </c>
      <c r="C141" s="48">
        <v>0.5</v>
      </c>
      <c r="D141" s="98">
        <v>210600</v>
      </c>
      <c r="E141" s="138"/>
      <c r="F141" s="138">
        <f>C141*(D141+E141)</f>
        <v>105300</v>
      </c>
      <c r="G141" s="45"/>
      <c r="H141" s="45">
        <f t="shared" si="2"/>
        <v>1263600</v>
      </c>
      <c r="I141" s="45"/>
      <c r="J141" s="45"/>
      <c r="K141" s="13"/>
      <c r="L141" s="13"/>
      <c r="M141" s="13"/>
      <c r="N141" s="13"/>
      <c r="Q141" s="7"/>
      <c r="R141" s="82"/>
      <c r="S141" s="9"/>
      <c r="T141" s="9"/>
      <c r="U141" s="9"/>
      <c r="V141" s="9"/>
      <c r="W141" s="7"/>
      <c r="X141" s="7"/>
    </row>
    <row r="142" spans="1:24" ht="18" customHeight="1">
      <c r="A142" s="99" t="s">
        <v>74</v>
      </c>
      <c r="B142" s="43" t="s">
        <v>107</v>
      </c>
      <c r="C142" s="48">
        <v>1</v>
      </c>
      <c r="D142" s="98">
        <v>136500</v>
      </c>
      <c r="E142" s="138"/>
      <c r="F142" s="138">
        <f>C142*(D142+E142)</f>
        <v>136500</v>
      </c>
      <c r="G142" s="45"/>
      <c r="H142" s="45">
        <f t="shared" si="2"/>
        <v>1638000</v>
      </c>
      <c r="I142" s="45"/>
      <c r="J142" s="45"/>
      <c r="K142" s="13"/>
      <c r="L142" s="13"/>
      <c r="M142" s="13"/>
      <c r="N142" s="13"/>
      <c r="Q142" s="7"/>
      <c r="R142" s="82"/>
      <c r="S142" s="9"/>
      <c r="T142" s="9"/>
      <c r="U142" s="9"/>
      <c r="V142" s="9"/>
      <c r="W142" s="7"/>
      <c r="X142" s="7"/>
    </row>
    <row r="143" spans="1:24" ht="27.75" customHeight="1">
      <c r="A143" s="67">
        <v>6.4</v>
      </c>
      <c r="B143" s="56" t="s">
        <v>143</v>
      </c>
      <c r="C143" s="57">
        <v>1.5</v>
      </c>
      <c r="D143" s="141"/>
      <c r="E143" s="141"/>
      <c r="F143" s="141">
        <f>F144</f>
        <v>243000</v>
      </c>
      <c r="G143" s="58"/>
      <c r="H143" s="45">
        <f t="shared" si="2"/>
        <v>2916000</v>
      </c>
      <c r="I143" s="45"/>
      <c r="J143" s="45"/>
      <c r="K143" s="54"/>
      <c r="L143" s="47"/>
      <c r="M143" s="47"/>
      <c r="N143" s="13"/>
      <c r="Q143" s="7"/>
      <c r="R143" s="82"/>
      <c r="S143" s="9"/>
      <c r="T143" s="9"/>
      <c r="U143" s="9"/>
      <c r="V143" s="9"/>
      <c r="W143" s="7"/>
      <c r="X143" s="7"/>
    </row>
    <row r="144" spans="1:24" s="63" customFormat="1" ht="17.25" customHeight="1">
      <c r="A144" s="20" t="s">
        <v>75</v>
      </c>
      <c r="B144" s="43" t="s">
        <v>113</v>
      </c>
      <c r="C144" s="48">
        <v>1.5</v>
      </c>
      <c r="D144" s="98">
        <v>162000</v>
      </c>
      <c r="E144" s="138"/>
      <c r="F144" s="138">
        <f>C144*(D144+E144)</f>
        <v>243000</v>
      </c>
      <c r="G144" s="45"/>
      <c r="H144" s="45">
        <f t="shared" si="2"/>
        <v>2916000</v>
      </c>
      <c r="I144" s="45"/>
      <c r="J144" s="45"/>
      <c r="K144" s="62"/>
      <c r="L144" s="62"/>
      <c r="M144" s="62"/>
      <c r="N144" s="62"/>
      <c r="Q144" s="64"/>
      <c r="R144" s="65"/>
      <c r="S144" s="66"/>
      <c r="T144" s="66"/>
      <c r="U144" s="66"/>
      <c r="V144" s="66"/>
      <c r="W144" s="64"/>
      <c r="X144" s="64"/>
    </row>
    <row r="145" spans="1:24" ht="33">
      <c r="A145" s="57">
        <v>6.5</v>
      </c>
      <c r="B145" s="56" t="s">
        <v>144</v>
      </c>
      <c r="C145" s="93">
        <f>+C146+C147</f>
        <v>2</v>
      </c>
      <c r="D145" s="140"/>
      <c r="E145" s="140"/>
      <c r="F145" s="140">
        <f>+F146+F147</f>
        <v>267000</v>
      </c>
      <c r="G145" s="59"/>
      <c r="H145" s="45">
        <f t="shared" si="2"/>
        <v>3204000</v>
      </c>
      <c r="I145" s="45"/>
      <c r="J145" s="45"/>
      <c r="K145" s="54"/>
      <c r="L145" s="47"/>
      <c r="M145" s="47"/>
      <c r="N145" s="13"/>
      <c r="Q145" s="7"/>
      <c r="R145" s="82"/>
      <c r="S145" s="9"/>
      <c r="T145" s="9"/>
      <c r="U145" s="9"/>
      <c r="V145" s="9"/>
      <c r="W145" s="7"/>
      <c r="X145" s="7"/>
    </row>
    <row r="146" spans="1:24" s="100" customFormat="1" ht="18.75" customHeight="1">
      <c r="A146" s="20" t="s">
        <v>76</v>
      </c>
      <c r="B146" s="43" t="s">
        <v>113</v>
      </c>
      <c r="C146" s="48">
        <v>1</v>
      </c>
      <c r="D146" s="98">
        <v>162000</v>
      </c>
      <c r="E146" s="138"/>
      <c r="F146" s="138">
        <f>C146*(D146+E146)</f>
        <v>162000</v>
      </c>
      <c r="G146" s="45"/>
      <c r="H146" s="45">
        <f t="shared" si="2"/>
        <v>1944000</v>
      </c>
      <c r="I146" s="45"/>
      <c r="J146" s="45"/>
      <c r="K146" s="62"/>
      <c r="L146" s="62"/>
      <c r="M146" s="62"/>
      <c r="N146" s="62"/>
      <c r="O146" s="63"/>
      <c r="P146" s="63"/>
      <c r="R146" s="101"/>
      <c r="S146" s="102"/>
      <c r="T146" s="102"/>
      <c r="U146" s="102"/>
      <c r="V146" s="102"/>
    </row>
    <row r="147" spans="1:24" s="103" customFormat="1" ht="32.450000000000003" customHeight="1">
      <c r="A147" s="20" t="s">
        <v>77</v>
      </c>
      <c r="B147" s="43" t="s">
        <v>115</v>
      </c>
      <c r="C147" s="48">
        <v>1</v>
      </c>
      <c r="D147" s="98">
        <v>105000</v>
      </c>
      <c r="E147" s="138"/>
      <c r="F147" s="138">
        <f>C147*(D147+E147)</f>
        <v>105000</v>
      </c>
      <c r="G147" s="45"/>
      <c r="H147" s="45">
        <f t="shared" si="2"/>
        <v>1260000</v>
      </c>
      <c r="I147" s="45"/>
      <c r="J147" s="45"/>
      <c r="K147" s="13"/>
      <c r="L147" s="13"/>
      <c r="M147" s="13"/>
      <c r="N147" s="13"/>
      <c r="O147" s="6"/>
      <c r="P147" s="6"/>
      <c r="R147" s="104"/>
      <c r="S147" s="105"/>
      <c r="T147" s="105"/>
      <c r="U147" s="105"/>
      <c r="V147" s="105"/>
    </row>
    <row r="148" spans="1:24" ht="25.5" customHeight="1">
      <c r="A148" s="67">
        <v>7</v>
      </c>
      <c r="B148" s="56" t="s">
        <v>145</v>
      </c>
      <c r="C148" s="57">
        <f>+C149</f>
        <v>1</v>
      </c>
      <c r="D148" s="141"/>
      <c r="E148" s="141"/>
      <c r="F148" s="141">
        <f>+F149</f>
        <v>107532</v>
      </c>
      <c r="G148" s="58"/>
      <c r="H148" s="45">
        <f t="shared" si="2"/>
        <v>1290384</v>
      </c>
      <c r="I148" s="45"/>
      <c r="J148" s="45"/>
      <c r="K148" s="54"/>
      <c r="L148" s="47"/>
      <c r="M148" s="47"/>
      <c r="N148" s="13"/>
      <c r="Q148" s="7"/>
      <c r="R148" s="82"/>
      <c r="S148" s="9"/>
      <c r="T148" s="9"/>
      <c r="U148" s="9"/>
      <c r="V148" s="9"/>
      <c r="W148" s="7"/>
      <c r="X148" s="7"/>
    </row>
    <row r="149" spans="1:24" s="63" customFormat="1" ht="16.5" customHeight="1">
      <c r="A149" s="20">
        <v>7.1</v>
      </c>
      <c r="B149" s="43" t="s">
        <v>184</v>
      </c>
      <c r="C149" s="48">
        <v>1</v>
      </c>
      <c r="D149" s="98">
        <v>107532</v>
      </c>
      <c r="E149" s="138"/>
      <c r="F149" s="138">
        <f>C149*(D149+E149)</f>
        <v>107532</v>
      </c>
      <c r="G149" s="45"/>
      <c r="H149" s="45">
        <f t="shared" si="2"/>
        <v>1290384</v>
      </c>
      <c r="I149" s="45"/>
      <c r="J149" s="45"/>
      <c r="K149" s="97"/>
      <c r="L149" s="62"/>
      <c r="M149" s="62"/>
      <c r="N149" s="61"/>
      <c r="Q149" s="64"/>
      <c r="R149" s="65"/>
      <c r="S149" s="66"/>
      <c r="T149" s="66"/>
      <c r="U149" s="66"/>
      <c r="V149" s="66"/>
      <c r="W149" s="64"/>
      <c r="X149" s="64"/>
    </row>
    <row r="150" spans="1:24">
      <c r="A150" s="67">
        <v>8</v>
      </c>
      <c r="B150" s="56" t="s">
        <v>149</v>
      </c>
      <c r="C150" s="57">
        <f>+C151</f>
        <v>5</v>
      </c>
      <c r="D150" s="141"/>
      <c r="E150" s="141"/>
      <c r="F150" s="141">
        <f>+F151</f>
        <v>537660</v>
      </c>
      <c r="G150" s="58"/>
      <c r="H150" s="45">
        <f t="shared" si="2"/>
        <v>6451920</v>
      </c>
      <c r="I150" s="45"/>
      <c r="J150" s="45"/>
      <c r="K150" s="54"/>
      <c r="L150" s="47"/>
      <c r="M150" s="47"/>
      <c r="N150" s="13"/>
      <c r="Q150" s="7"/>
      <c r="R150" s="82"/>
      <c r="S150" s="9"/>
      <c r="T150" s="9"/>
      <c r="U150" s="9"/>
      <c r="V150" s="9"/>
      <c r="W150" s="7"/>
      <c r="X150" s="7"/>
    </row>
    <row r="151" spans="1:24" s="63" customFormat="1" ht="18.75" customHeight="1">
      <c r="A151" s="20">
        <v>8.1</v>
      </c>
      <c r="B151" s="43" t="s">
        <v>161</v>
      </c>
      <c r="C151" s="48">
        <v>5</v>
      </c>
      <c r="D151" s="98">
        <v>107532</v>
      </c>
      <c r="E151" s="138"/>
      <c r="F151" s="138">
        <f>C151*(D151+E151)</f>
        <v>537660</v>
      </c>
      <c r="G151" s="45"/>
      <c r="H151" s="45">
        <f t="shared" si="2"/>
        <v>6451920</v>
      </c>
      <c r="I151" s="45"/>
      <c r="J151" s="45"/>
      <c r="K151" s="62"/>
      <c r="L151" s="62"/>
      <c r="M151" s="62"/>
      <c r="N151" s="62"/>
      <c r="Q151" s="64"/>
      <c r="R151" s="65"/>
      <c r="S151" s="66"/>
      <c r="T151" s="66"/>
      <c r="U151" s="66"/>
      <c r="V151" s="66"/>
      <c r="W151" s="64"/>
      <c r="X151" s="64"/>
    </row>
    <row r="152" spans="1:24" ht="29.25" customHeight="1">
      <c r="A152" s="67">
        <v>9</v>
      </c>
      <c r="B152" s="56" t="s">
        <v>130</v>
      </c>
      <c r="C152" s="57">
        <f>C153+C154+C155</f>
        <v>2.5</v>
      </c>
      <c r="D152" s="141"/>
      <c r="E152" s="141"/>
      <c r="F152" s="141">
        <f>+F153+F154+F155</f>
        <v>283582</v>
      </c>
      <c r="G152" s="58"/>
      <c r="H152" s="45">
        <f t="shared" si="2"/>
        <v>3402984</v>
      </c>
      <c r="I152" s="45"/>
      <c r="J152" s="45"/>
      <c r="K152" s="54"/>
      <c r="L152" s="61"/>
      <c r="M152" s="47"/>
      <c r="N152" s="13"/>
      <c r="Q152" s="7"/>
      <c r="R152" s="82"/>
      <c r="S152" s="9"/>
      <c r="T152" s="9"/>
      <c r="U152" s="9"/>
      <c r="V152" s="9"/>
      <c r="W152" s="7"/>
      <c r="X152" s="7"/>
    </row>
    <row r="153" spans="1:24" ht="18.75" customHeight="1">
      <c r="A153" s="20">
        <v>9.1</v>
      </c>
      <c r="B153" s="43" t="s">
        <v>100</v>
      </c>
      <c r="C153" s="48">
        <v>1</v>
      </c>
      <c r="D153" s="98">
        <v>110000</v>
      </c>
      <c r="E153" s="98"/>
      <c r="F153" s="98">
        <f>D153</f>
        <v>110000</v>
      </c>
      <c r="G153" s="86"/>
      <c r="H153" s="45">
        <f t="shared" si="2"/>
        <v>1320000</v>
      </c>
      <c r="I153" s="45"/>
      <c r="J153" s="45"/>
      <c r="K153" s="55"/>
      <c r="L153" s="61"/>
      <c r="M153" s="13"/>
      <c r="N153" s="13"/>
      <c r="Q153" s="7"/>
      <c r="R153" s="82"/>
      <c r="S153" s="9"/>
      <c r="T153" s="9"/>
      <c r="U153" s="9"/>
      <c r="V153" s="9"/>
      <c r="W153" s="7"/>
      <c r="X153" s="7"/>
    </row>
    <row r="154" spans="1:24" s="63" customFormat="1" ht="16.5" customHeight="1">
      <c r="A154" s="20">
        <v>9.1999999999999993</v>
      </c>
      <c r="B154" s="43" t="s">
        <v>162</v>
      </c>
      <c r="C154" s="48">
        <v>1</v>
      </c>
      <c r="D154" s="98">
        <v>107532</v>
      </c>
      <c r="E154" s="138"/>
      <c r="F154" s="138">
        <f>C154*(D154+E154)</f>
        <v>107532</v>
      </c>
      <c r="G154" s="45"/>
      <c r="H154" s="45">
        <f t="shared" si="2"/>
        <v>1290384</v>
      </c>
      <c r="I154" s="45"/>
      <c r="J154" s="45"/>
      <c r="K154" s="61"/>
      <c r="L154" s="61"/>
      <c r="M154" s="62"/>
      <c r="N154" s="62"/>
      <c r="Q154" s="64"/>
      <c r="R154" s="65"/>
      <c r="S154" s="66"/>
      <c r="T154" s="66"/>
      <c r="U154" s="66"/>
      <c r="V154" s="66"/>
      <c r="W154" s="64"/>
      <c r="X154" s="64"/>
    </row>
    <row r="155" spans="1:24" s="63" customFormat="1" ht="18.75" customHeight="1">
      <c r="A155" s="20">
        <v>9.3000000000000007</v>
      </c>
      <c r="B155" s="43" t="s">
        <v>103</v>
      </c>
      <c r="C155" s="48">
        <v>0.5</v>
      </c>
      <c r="D155" s="98">
        <v>132100</v>
      </c>
      <c r="E155" s="140"/>
      <c r="F155" s="138">
        <f>D155/2</f>
        <v>66050</v>
      </c>
      <c r="G155" s="59"/>
      <c r="H155" s="45">
        <f t="shared" si="2"/>
        <v>792600</v>
      </c>
      <c r="I155" s="45"/>
      <c r="J155" s="59"/>
      <c r="K155" s="54"/>
      <c r="L155" s="61"/>
      <c r="M155" s="61"/>
      <c r="N155" s="62"/>
      <c r="Q155" s="64"/>
      <c r="R155" s="65"/>
      <c r="S155" s="66"/>
      <c r="T155" s="66"/>
      <c r="U155" s="66"/>
      <c r="V155" s="66"/>
      <c r="W155" s="64"/>
      <c r="X155" s="64"/>
    </row>
    <row r="156" spans="1:24" ht="30" customHeight="1">
      <c r="A156" s="67">
        <v>10</v>
      </c>
      <c r="B156" s="56" t="s">
        <v>16</v>
      </c>
      <c r="C156" s="57">
        <f>+C157</f>
        <v>1</v>
      </c>
      <c r="D156" s="141">
        <f>D157</f>
        <v>170000</v>
      </c>
      <c r="E156" s="141"/>
      <c r="F156" s="141">
        <f>F157</f>
        <v>170000</v>
      </c>
      <c r="G156" s="58"/>
      <c r="H156" s="45">
        <f t="shared" si="2"/>
        <v>2040000</v>
      </c>
      <c r="I156" s="45"/>
      <c r="J156" s="58"/>
      <c r="K156" s="106"/>
      <c r="L156" s="107"/>
      <c r="M156" s="107"/>
      <c r="N156" s="107"/>
      <c r="Q156" s="7"/>
      <c r="R156" s="82"/>
      <c r="S156" s="9"/>
      <c r="T156" s="9"/>
      <c r="U156" s="9"/>
      <c r="V156" s="9"/>
      <c r="W156" s="7"/>
      <c r="X156" s="7"/>
    </row>
    <row r="157" spans="1:24" s="63" customFormat="1" ht="18.75" customHeight="1">
      <c r="A157" s="20">
        <v>10.1</v>
      </c>
      <c r="B157" s="43" t="s">
        <v>9</v>
      </c>
      <c r="C157" s="48">
        <v>1</v>
      </c>
      <c r="D157" s="143">
        <v>170000</v>
      </c>
      <c r="E157" s="138"/>
      <c r="F157" s="138">
        <f>C157*(D157+E157)</f>
        <v>170000</v>
      </c>
      <c r="G157" s="45"/>
      <c r="H157" s="45">
        <f t="shared" si="2"/>
        <v>2040000</v>
      </c>
      <c r="I157" s="45"/>
      <c r="J157" s="45"/>
      <c r="K157" s="108"/>
      <c r="Q157" s="64"/>
      <c r="R157" s="65"/>
      <c r="S157" s="66"/>
      <c r="T157" s="66"/>
      <c r="U157" s="66"/>
      <c r="V157" s="66"/>
      <c r="W157" s="64"/>
      <c r="X157" s="64"/>
    </row>
    <row r="158" spans="1:24" ht="19.5" customHeight="1">
      <c r="A158" s="109"/>
      <c r="B158" s="110" t="s">
        <v>131</v>
      </c>
      <c r="C158" s="111">
        <f>+C67+C71+C77+C85+C87+C90+C93+C96+C99+C102+C105+C108+C111+C114+C116+C120+C124+C127+C131+C137+C140+C143+C145+C148+C150+C152+C156</f>
        <v>133.75</v>
      </c>
      <c r="D158" s="144"/>
      <c r="E158" s="144"/>
      <c r="F158" s="144">
        <f>+F67+F71+F77+F85+F87+F90+F93+F96+F99+F102+F105+F108+F111+F114+F116+F120+F124+F127+F131+F137+F140+F143+F145+F148+F150+F152+F156</f>
        <v>19003176</v>
      </c>
      <c r="G158" s="112">
        <f>+G67+G71+G77+G85+G87+G90+G93+G96+G99+G102+G105+G108+G111+G114+G116+G120+G124+G127+G131+G137+G140+G143+G145+G148+G150+G152+G156</f>
        <v>0</v>
      </c>
      <c r="H158" s="112">
        <f>+H67+H71+H77+H85+H87+H90+H93+H96+H99+H102+H105+H108+H111+H114+H116+H120+H124+H127+H131+H137+H140+H143+H145+H148+H150+H152+H156</f>
        <v>228038112</v>
      </c>
      <c r="I158" s="45"/>
      <c r="J158" s="61"/>
      <c r="K158" s="107"/>
      <c r="L158" s="108"/>
      <c r="O158" s="108"/>
      <c r="Q158" s="7"/>
      <c r="R158" s="65"/>
      <c r="S158" s="9"/>
      <c r="T158" s="9"/>
      <c r="U158" s="9"/>
      <c r="V158" s="9"/>
      <c r="W158" s="7"/>
      <c r="X158" s="7"/>
    </row>
    <row r="159" spans="1:24" s="63" customFormat="1" ht="10.5" customHeight="1">
      <c r="A159" s="30"/>
      <c r="B159" s="113"/>
      <c r="C159" s="114"/>
      <c r="D159" s="145"/>
      <c r="E159" s="145"/>
      <c r="F159" s="145"/>
      <c r="G159" s="114"/>
      <c r="H159" s="114"/>
      <c r="I159" s="115"/>
      <c r="J159" s="114"/>
      <c r="L159" s="108"/>
      <c r="O159" s="116"/>
      <c r="Q159" s="64"/>
      <c r="R159" s="65"/>
      <c r="S159" s="66"/>
      <c r="T159" s="66"/>
      <c r="U159" s="66"/>
      <c r="V159" s="66"/>
      <c r="W159" s="64"/>
      <c r="X159" s="64"/>
    </row>
    <row r="160" spans="1:24">
      <c r="A160" s="27"/>
      <c r="B160" s="150" t="s">
        <v>91</v>
      </c>
      <c r="C160" s="150"/>
      <c r="D160" s="150"/>
      <c r="E160" s="150"/>
      <c r="F160" s="150"/>
      <c r="G160" s="117"/>
      <c r="H160" s="117"/>
      <c r="I160" s="117"/>
      <c r="J160" s="117"/>
      <c r="K160" s="107"/>
      <c r="L160" s="107"/>
      <c r="M160" s="107"/>
      <c r="N160" s="107"/>
      <c r="O160" s="107"/>
      <c r="Q160" s="7"/>
      <c r="R160" s="82"/>
      <c r="S160" s="9"/>
      <c r="T160" s="9"/>
      <c r="U160" s="9"/>
      <c r="V160" s="9"/>
      <c r="W160" s="7"/>
      <c r="X160" s="7"/>
    </row>
    <row r="161" spans="1:24" s="13" customFormat="1" ht="23.25" customHeight="1">
      <c r="A161" s="27"/>
      <c r="B161" s="150" t="s">
        <v>92</v>
      </c>
      <c r="C161" s="150"/>
      <c r="D161" s="150"/>
      <c r="E161" s="150"/>
      <c r="F161" s="150"/>
      <c r="G161" s="117"/>
      <c r="H161" s="117"/>
      <c r="I161" s="117"/>
      <c r="J161" s="117"/>
      <c r="K161" s="47"/>
      <c r="M161" s="118"/>
      <c r="N161" s="119"/>
      <c r="O161" s="119"/>
      <c r="P161" s="119"/>
      <c r="Q161" s="120"/>
      <c r="R161" s="4"/>
      <c r="S161" s="4"/>
      <c r="T161" s="4"/>
      <c r="U161" s="4"/>
      <c r="V161" s="4"/>
      <c r="W161" s="4"/>
      <c r="X161" s="4"/>
    </row>
    <row r="162" spans="1:24" s="13" customFormat="1" ht="23.25" customHeight="1">
      <c r="A162" s="27"/>
      <c r="B162" s="150" t="s">
        <v>93</v>
      </c>
      <c r="C162" s="150"/>
      <c r="D162" s="150"/>
      <c r="E162" s="150"/>
      <c r="F162" s="150"/>
      <c r="G162" s="117"/>
      <c r="H162" s="117">
        <v>229113432</v>
      </c>
      <c r="I162" s="117"/>
      <c r="J162" s="117"/>
      <c r="M162" s="118"/>
      <c r="N162" s="119"/>
      <c r="O162" s="119"/>
      <c r="P162" s="119"/>
      <c r="Q162" s="120"/>
      <c r="R162" s="4"/>
      <c r="S162" s="4"/>
      <c r="T162" s="4"/>
      <c r="U162" s="4"/>
      <c r="V162" s="4"/>
      <c r="W162" s="4"/>
      <c r="X162" s="4"/>
    </row>
    <row r="163" spans="1:24" s="13" customFormat="1" ht="23.25" customHeight="1">
      <c r="A163" s="27"/>
      <c r="B163" s="150" t="s">
        <v>94</v>
      </c>
      <c r="C163" s="150"/>
      <c r="D163" s="150"/>
      <c r="E163" s="150"/>
      <c r="F163" s="150"/>
      <c r="G163" s="117"/>
      <c r="H163" s="117"/>
      <c r="I163" s="117"/>
      <c r="J163" s="117"/>
      <c r="L163" s="96"/>
      <c r="M163" s="118"/>
      <c r="N163" s="119"/>
      <c r="O163" s="119"/>
      <c r="P163" s="119"/>
      <c r="Q163" s="120"/>
      <c r="R163" s="4"/>
      <c r="S163" s="4"/>
      <c r="T163" s="4"/>
      <c r="U163" s="4"/>
      <c r="V163" s="4"/>
      <c r="W163" s="4"/>
      <c r="X163" s="4"/>
    </row>
    <row r="164" spans="1:24" s="13" customFormat="1" ht="32.25" customHeight="1">
      <c r="A164" s="27"/>
      <c r="B164" s="150" t="s">
        <v>126</v>
      </c>
      <c r="C164" s="150"/>
      <c r="D164" s="150"/>
      <c r="E164" s="150"/>
      <c r="F164" s="150"/>
      <c r="G164" s="117"/>
      <c r="H164" s="117"/>
      <c r="I164" s="117"/>
      <c r="J164" s="117"/>
      <c r="L164" s="121"/>
      <c r="M164" s="118"/>
      <c r="N164" s="119"/>
      <c r="O164" s="119"/>
      <c r="P164" s="119"/>
      <c r="Q164" s="120"/>
      <c r="R164" s="4"/>
      <c r="S164" s="4"/>
      <c r="T164" s="4"/>
      <c r="U164" s="4"/>
      <c r="V164" s="4"/>
      <c r="W164" s="4"/>
      <c r="X164" s="4"/>
    </row>
    <row r="165" spans="1:24" s="13" customFormat="1" ht="50.45" customHeight="1">
      <c r="A165" s="27"/>
      <c r="B165" s="150" t="s">
        <v>110</v>
      </c>
      <c r="C165" s="150"/>
      <c r="D165" s="150"/>
      <c r="E165" s="150"/>
      <c r="F165" s="150"/>
      <c r="G165" s="117"/>
      <c r="H165" s="117"/>
      <c r="I165" s="117"/>
      <c r="J165" s="117"/>
      <c r="L165" s="121"/>
      <c r="M165" s="118"/>
      <c r="N165" s="119"/>
      <c r="O165" s="119"/>
      <c r="P165" s="119"/>
      <c r="Q165" s="120"/>
      <c r="R165" s="4"/>
      <c r="S165" s="4"/>
      <c r="T165" s="4"/>
      <c r="U165" s="4"/>
      <c r="V165" s="4"/>
      <c r="W165" s="4"/>
      <c r="X165" s="4"/>
    </row>
    <row r="166" spans="1:24" s="13" customFormat="1" ht="89.45" customHeight="1">
      <c r="A166" s="27"/>
      <c r="B166" s="150" t="s">
        <v>111</v>
      </c>
      <c r="C166" s="150"/>
      <c r="D166" s="150"/>
      <c r="E166" s="150"/>
      <c r="F166" s="150"/>
      <c r="G166" s="117"/>
      <c r="H166" s="117"/>
      <c r="I166" s="117"/>
      <c r="J166" s="117"/>
      <c r="L166" s="121"/>
      <c r="M166" s="118"/>
      <c r="N166" s="119"/>
      <c r="O166" s="119"/>
      <c r="P166" s="119"/>
      <c r="Q166" s="120"/>
      <c r="R166" s="4"/>
      <c r="S166" s="4"/>
      <c r="T166" s="4"/>
      <c r="U166" s="4"/>
      <c r="V166" s="4"/>
      <c r="W166" s="4"/>
      <c r="X166" s="4"/>
    </row>
    <row r="167" spans="1:24" ht="12.6" hidden="1" customHeight="1">
      <c r="B167" s="151" t="s">
        <v>112</v>
      </c>
      <c r="C167" s="151"/>
      <c r="D167" s="151"/>
      <c r="E167" s="151"/>
      <c r="F167" s="151"/>
      <c r="Q167" s="7"/>
      <c r="R167" s="82"/>
      <c r="S167" s="9"/>
      <c r="T167" s="9"/>
      <c r="U167" s="9"/>
      <c r="V167" s="9"/>
      <c r="W167" s="7"/>
      <c r="X167" s="7"/>
    </row>
    <row r="168" spans="1:24" s="123" customFormat="1" ht="100.5" customHeight="1">
      <c r="A168" s="122"/>
      <c r="B168" s="122" t="s">
        <v>123</v>
      </c>
      <c r="C168" s="146"/>
      <c r="D168" s="146"/>
      <c r="E168" s="147" t="s">
        <v>124</v>
      </c>
      <c r="F168" s="147"/>
    </row>
    <row r="169" spans="1:24">
      <c r="Q169" s="7"/>
      <c r="R169" s="82"/>
      <c r="S169" s="9"/>
      <c r="T169" s="9"/>
      <c r="U169" s="9"/>
      <c r="V169" s="9"/>
      <c r="W169" s="7"/>
      <c r="X169" s="7"/>
    </row>
    <row r="170" spans="1:24">
      <c r="K170" s="107"/>
      <c r="Q170" s="7"/>
      <c r="R170" s="82"/>
      <c r="S170" s="9"/>
      <c r="T170" s="9"/>
      <c r="U170" s="9"/>
      <c r="V170" s="9"/>
      <c r="W170" s="7"/>
      <c r="X170" s="7"/>
    </row>
    <row r="171" spans="1:24">
      <c r="Q171" s="7"/>
      <c r="R171" s="82"/>
      <c r="S171" s="9"/>
      <c r="T171" s="9"/>
      <c r="U171" s="9"/>
      <c r="V171" s="9"/>
      <c r="W171" s="7"/>
      <c r="X171" s="7"/>
    </row>
    <row r="172" spans="1:24">
      <c r="Q172" s="7"/>
      <c r="R172" s="82"/>
      <c r="S172" s="9"/>
      <c r="T172" s="9"/>
      <c r="U172" s="9"/>
      <c r="V172" s="9"/>
      <c r="W172" s="7"/>
      <c r="X172" s="7"/>
    </row>
    <row r="173" spans="1:24">
      <c r="Q173" s="7"/>
      <c r="R173" s="82"/>
      <c r="S173" s="9"/>
      <c r="T173" s="9"/>
      <c r="U173" s="9"/>
      <c r="V173" s="9"/>
      <c r="W173" s="7"/>
      <c r="X173" s="7"/>
    </row>
    <row r="174" spans="1:24">
      <c r="Q174" s="7"/>
      <c r="R174" s="82"/>
      <c r="S174" s="9"/>
      <c r="T174" s="9"/>
      <c r="U174" s="9"/>
      <c r="V174" s="9"/>
      <c r="W174" s="7"/>
      <c r="X174" s="7"/>
    </row>
    <row r="175" spans="1:24">
      <c r="Q175" s="7"/>
      <c r="R175" s="82"/>
      <c r="S175" s="9"/>
      <c r="T175" s="9"/>
      <c r="U175" s="9"/>
      <c r="V175" s="9"/>
      <c r="W175" s="7"/>
      <c r="X175" s="7"/>
    </row>
    <row r="176" spans="1:24">
      <c r="B176" s="125"/>
      <c r="Q176" s="7"/>
      <c r="R176" s="82"/>
      <c r="S176" s="9"/>
      <c r="T176" s="9"/>
      <c r="U176" s="9"/>
      <c r="V176" s="9"/>
      <c r="W176" s="7"/>
      <c r="X176" s="7"/>
    </row>
    <row r="177" spans="2:24">
      <c r="B177" s="125"/>
      <c r="Q177" s="7"/>
      <c r="R177" s="82"/>
      <c r="S177" s="9"/>
      <c r="T177" s="9"/>
      <c r="U177" s="9"/>
      <c r="V177" s="9"/>
      <c r="W177" s="7"/>
      <c r="X177" s="7"/>
    </row>
    <row r="178" spans="2:24">
      <c r="B178" s="125"/>
      <c r="Q178" s="7"/>
      <c r="R178" s="82"/>
      <c r="S178" s="9"/>
      <c r="T178" s="9"/>
      <c r="U178" s="9"/>
      <c r="V178" s="9"/>
      <c r="W178" s="7"/>
      <c r="X178" s="7"/>
    </row>
    <row r="179" spans="2:24">
      <c r="B179" s="125"/>
      <c r="Q179" s="7"/>
      <c r="R179" s="82"/>
      <c r="S179" s="9"/>
      <c r="T179" s="9"/>
      <c r="U179" s="9"/>
      <c r="V179" s="9"/>
      <c r="W179" s="7"/>
      <c r="X179" s="7"/>
    </row>
    <row r="180" spans="2:24">
      <c r="Q180" s="7"/>
      <c r="R180" s="82"/>
      <c r="S180" s="9"/>
      <c r="T180" s="9"/>
      <c r="U180" s="9"/>
      <c r="V180" s="9"/>
      <c r="W180" s="7"/>
      <c r="X180" s="7"/>
    </row>
    <row r="181" spans="2:24">
      <c r="B181" s="126"/>
      <c r="Q181" s="7"/>
      <c r="R181" s="82"/>
      <c r="S181" s="9"/>
      <c r="T181" s="9"/>
      <c r="U181" s="9"/>
      <c r="V181" s="9"/>
      <c r="W181" s="7"/>
      <c r="X181" s="7"/>
    </row>
    <row r="182" spans="2:24">
      <c r="B182" s="126"/>
      <c r="Q182" s="7"/>
      <c r="R182" s="82"/>
      <c r="S182" s="9"/>
      <c r="T182" s="9"/>
      <c r="U182" s="9"/>
      <c r="V182" s="9"/>
      <c r="W182" s="7"/>
      <c r="X182" s="7"/>
    </row>
    <row r="183" spans="2:24">
      <c r="Q183" s="7"/>
      <c r="R183" s="82"/>
      <c r="S183" s="9"/>
      <c r="T183" s="9"/>
      <c r="U183" s="9"/>
      <c r="V183" s="9"/>
      <c r="W183" s="7"/>
      <c r="X183" s="7"/>
    </row>
    <row r="184" spans="2:24">
      <c r="Q184" s="7"/>
      <c r="R184" s="82"/>
      <c r="S184" s="9"/>
      <c r="T184" s="9"/>
      <c r="U184" s="9"/>
      <c r="V184" s="9"/>
      <c r="W184" s="7"/>
      <c r="X184" s="7"/>
    </row>
    <row r="185" spans="2:24">
      <c r="Q185" s="7"/>
      <c r="R185" s="82"/>
      <c r="S185" s="9"/>
      <c r="T185" s="9"/>
      <c r="U185" s="9"/>
      <c r="V185" s="9"/>
      <c r="W185" s="7"/>
      <c r="X185" s="7"/>
    </row>
    <row r="186" spans="2:24">
      <c r="Q186" s="7"/>
      <c r="R186" s="82"/>
      <c r="S186" s="9"/>
      <c r="T186" s="9"/>
      <c r="U186" s="9"/>
      <c r="V186" s="9"/>
      <c r="W186" s="7"/>
      <c r="X186" s="7"/>
    </row>
    <row r="187" spans="2:24">
      <c r="Q187" s="7"/>
      <c r="R187" s="82"/>
      <c r="S187" s="9"/>
      <c r="T187" s="9"/>
      <c r="U187" s="9"/>
      <c r="V187" s="9"/>
      <c r="W187" s="7"/>
      <c r="X187" s="7"/>
    </row>
    <row r="188" spans="2:24">
      <c r="Q188" s="7"/>
      <c r="R188" s="82"/>
      <c r="S188" s="9"/>
      <c r="T188" s="9"/>
      <c r="U188" s="9"/>
      <c r="V188" s="9"/>
      <c r="W188" s="7"/>
      <c r="X188" s="7"/>
    </row>
    <row r="189" spans="2:24">
      <c r="Q189" s="7"/>
      <c r="R189" s="82"/>
      <c r="S189" s="9"/>
      <c r="T189" s="9"/>
      <c r="U189" s="9"/>
      <c r="V189" s="9"/>
      <c r="W189" s="7"/>
      <c r="X189" s="7"/>
    </row>
    <row r="190" spans="2:24">
      <c r="Q190" s="7"/>
      <c r="R190" s="82"/>
      <c r="S190" s="9"/>
      <c r="T190" s="9"/>
      <c r="U190" s="9"/>
      <c r="V190" s="9"/>
      <c r="W190" s="7"/>
      <c r="X190" s="7"/>
    </row>
    <row r="191" spans="2:24">
      <c r="Q191" s="7"/>
      <c r="R191" s="82"/>
      <c r="S191" s="9"/>
      <c r="T191" s="9"/>
      <c r="U191" s="9"/>
      <c r="V191" s="9"/>
      <c r="W191" s="7"/>
      <c r="X191" s="7"/>
    </row>
    <row r="192" spans="2:24">
      <c r="Q192" s="7"/>
      <c r="R192" s="82"/>
      <c r="S192" s="9"/>
      <c r="T192" s="9"/>
      <c r="U192" s="9"/>
      <c r="V192" s="9"/>
      <c r="W192" s="7"/>
      <c r="X192" s="7"/>
    </row>
    <row r="193" spans="17:24">
      <c r="Q193" s="7"/>
      <c r="R193" s="82"/>
      <c r="S193" s="9"/>
      <c r="T193" s="9"/>
      <c r="U193" s="9"/>
      <c r="V193" s="9"/>
      <c r="W193" s="7"/>
      <c r="X193" s="7"/>
    </row>
    <row r="194" spans="17:24">
      <c r="Q194" s="7"/>
      <c r="R194" s="82"/>
      <c r="S194" s="9"/>
      <c r="T194" s="9"/>
      <c r="U194" s="9"/>
      <c r="V194" s="9"/>
      <c r="W194" s="7"/>
      <c r="X194" s="7"/>
    </row>
    <row r="195" spans="17:24">
      <c r="Q195" s="7"/>
      <c r="R195" s="82"/>
      <c r="S195" s="9"/>
      <c r="T195" s="9"/>
      <c r="U195" s="9"/>
      <c r="V195" s="9"/>
      <c r="W195" s="7"/>
      <c r="X195" s="7"/>
    </row>
    <row r="196" spans="17:24">
      <c r="Q196" s="7"/>
      <c r="R196" s="82"/>
      <c r="S196" s="9"/>
      <c r="T196" s="9"/>
      <c r="U196" s="9"/>
      <c r="V196" s="9"/>
      <c r="W196" s="7"/>
      <c r="X196" s="7"/>
    </row>
    <row r="197" spans="17:24">
      <c r="Q197" s="7"/>
      <c r="R197" s="82"/>
      <c r="S197" s="9"/>
      <c r="T197" s="9"/>
      <c r="U197" s="9"/>
      <c r="V197" s="9"/>
      <c r="W197" s="7"/>
      <c r="X197" s="7"/>
    </row>
    <row r="198" spans="17:24">
      <c r="Q198" s="7"/>
      <c r="R198" s="82"/>
      <c r="S198" s="9"/>
      <c r="T198" s="9"/>
      <c r="U198" s="9"/>
      <c r="V198" s="9"/>
      <c r="W198" s="7"/>
      <c r="X198" s="7"/>
    </row>
    <row r="199" spans="17:24">
      <c r="Q199" s="7"/>
      <c r="R199" s="82"/>
      <c r="S199" s="9"/>
      <c r="T199" s="9"/>
      <c r="U199" s="9"/>
      <c r="V199" s="9"/>
      <c r="W199" s="7"/>
      <c r="X199" s="7"/>
    </row>
    <row r="200" spans="17:24">
      <c r="Q200" s="7"/>
      <c r="R200" s="82"/>
      <c r="S200" s="9"/>
      <c r="T200" s="9"/>
      <c r="U200" s="9"/>
      <c r="V200" s="9"/>
      <c r="W200" s="7"/>
      <c r="X200" s="7"/>
    </row>
    <row r="201" spans="17:24">
      <c r="Q201" s="7"/>
      <c r="R201" s="82"/>
      <c r="S201" s="9"/>
      <c r="T201" s="9"/>
      <c r="U201" s="9"/>
      <c r="V201" s="9"/>
      <c r="W201" s="7"/>
      <c r="X201" s="7"/>
    </row>
    <row r="202" spans="17:24">
      <c r="Q202" s="7"/>
      <c r="R202" s="82"/>
      <c r="S202" s="9"/>
      <c r="T202" s="9"/>
      <c r="U202" s="9"/>
      <c r="V202" s="9"/>
      <c r="W202" s="7"/>
      <c r="X202" s="7"/>
    </row>
    <row r="203" spans="17:24">
      <c r="Q203" s="7"/>
      <c r="R203" s="8"/>
      <c r="S203" s="9"/>
      <c r="T203" s="9"/>
      <c r="U203" s="9"/>
      <c r="V203" s="9"/>
      <c r="W203" s="7"/>
      <c r="X203" s="7"/>
    </row>
    <row r="204" spans="17:24">
      <c r="Q204" s="7"/>
      <c r="R204" s="8"/>
      <c r="S204" s="9"/>
      <c r="T204" s="9"/>
      <c r="U204" s="9"/>
      <c r="V204" s="9"/>
      <c r="W204" s="7"/>
      <c r="X204" s="7"/>
    </row>
    <row r="205" spans="17:24">
      <c r="Q205" s="7"/>
      <c r="R205" s="8"/>
      <c r="S205" s="9"/>
      <c r="T205" s="9"/>
      <c r="U205" s="9"/>
      <c r="V205" s="9"/>
      <c r="W205" s="7"/>
      <c r="X205" s="7"/>
    </row>
    <row r="206" spans="17:24">
      <c r="Q206" s="7"/>
      <c r="R206" s="8"/>
      <c r="S206" s="9"/>
      <c r="T206" s="9"/>
      <c r="U206" s="9"/>
      <c r="V206" s="9"/>
      <c r="W206" s="7"/>
      <c r="X206" s="7"/>
    </row>
    <row r="207" spans="17:24">
      <c r="Q207" s="7"/>
      <c r="R207" s="8"/>
      <c r="S207" s="9"/>
      <c r="T207" s="9"/>
      <c r="U207" s="9"/>
      <c r="V207" s="9"/>
      <c r="W207" s="7"/>
      <c r="X207" s="7"/>
    </row>
    <row r="208" spans="17:24">
      <c r="Q208" s="7"/>
      <c r="R208" s="8"/>
      <c r="S208" s="9"/>
      <c r="T208" s="9"/>
      <c r="U208" s="9"/>
      <c r="V208" s="9"/>
      <c r="W208" s="7"/>
      <c r="X208" s="7"/>
    </row>
    <row r="209" spans="17:24">
      <c r="Q209" s="7"/>
      <c r="R209" s="8"/>
      <c r="S209" s="9"/>
      <c r="T209" s="9"/>
      <c r="U209" s="9"/>
      <c r="V209" s="9"/>
      <c r="W209" s="7"/>
      <c r="X209" s="7"/>
    </row>
    <row r="210" spans="17:24">
      <c r="Q210" s="7"/>
      <c r="R210" s="8"/>
      <c r="S210" s="9"/>
      <c r="T210" s="9"/>
      <c r="U210" s="9"/>
      <c r="V210" s="9"/>
      <c r="W210" s="7"/>
      <c r="X210" s="7"/>
    </row>
    <row r="211" spans="17:24">
      <c r="Q211" s="7"/>
      <c r="R211" s="8"/>
      <c r="S211" s="9"/>
      <c r="T211" s="9"/>
      <c r="U211" s="9"/>
      <c r="V211" s="9"/>
      <c r="W211" s="7"/>
      <c r="X211" s="7"/>
    </row>
    <row r="212" spans="17:24">
      <c r="Q212" s="7"/>
      <c r="R212" s="8"/>
      <c r="S212" s="9"/>
      <c r="T212" s="9"/>
      <c r="U212" s="9"/>
      <c r="V212" s="9"/>
      <c r="W212" s="7"/>
      <c r="X212" s="7"/>
    </row>
    <row r="213" spans="17:24">
      <c r="Q213" s="7"/>
      <c r="R213" s="8"/>
      <c r="S213" s="9"/>
      <c r="T213" s="9"/>
      <c r="U213" s="9"/>
      <c r="V213" s="9"/>
      <c r="W213" s="7"/>
      <c r="X213" s="7"/>
    </row>
    <row r="214" spans="17:24">
      <c r="Q214" s="7"/>
      <c r="R214" s="8"/>
      <c r="S214" s="9"/>
      <c r="T214" s="9"/>
      <c r="U214" s="9"/>
      <c r="V214" s="9"/>
      <c r="W214" s="7"/>
      <c r="X214" s="7"/>
    </row>
    <row r="215" spans="17:24">
      <c r="Q215" s="7"/>
      <c r="R215" s="8"/>
      <c r="S215" s="9"/>
      <c r="T215" s="9"/>
      <c r="U215" s="9"/>
      <c r="V215" s="9"/>
      <c r="W215" s="7"/>
      <c r="X215" s="7"/>
    </row>
    <row r="216" spans="17:24">
      <c r="Q216" s="7"/>
      <c r="R216" s="8"/>
      <c r="S216" s="9"/>
      <c r="T216" s="9"/>
      <c r="U216" s="9"/>
      <c r="V216" s="9"/>
      <c r="W216" s="7"/>
      <c r="X216" s="7"/>
    </row>
    <row r="217" spans="17:24">
      <c r="Q217" s="7"/>
      <c r="R217" s="8"/>
      <c r="S217" s="9"/>
      <c r="T217" s="9"/>
      <c r="U217" s="9"/>
      <c r="V217" s="9"/>
      <c r="W217" s="7"/>
      <c r="X217" s="7"/>
    </row>
    <row r="218" spans="17:24">
      <c r="Q218" s="7"/>
      <c r="R218" s="8"/>
      <c r="S218" s="9"/>
      <c r="T218" s="9"/>
      <c r="U218" s="9"/>
      <c r="V218" s="9"/>
      <c r="W218" s="7"/>
      <c r="X218" s="7"/>
    </row>
    <row r="219" spans="17:24">
      <c r="Q219" s="7"/>
      <c r="R219" s="8"/>
      <c r="S219" s="9"/>
      <c r="T219" s="9"/>
      <c r="U219" s="9"/>
      <c r="V219" s="9"/>
      <c r="W219" s="7"/>
      <c r="X219" s="7"/>
    </row>
    <row r="220" spans="17:24">
      <c r="Q220" s="7"/>
      <c r="R220" s="8"/>
      <c r="S220" s="9"/>
      <c r="T220" s="9"/>
      <c r="U220" s="9"/>
      <c r="V220" s="9"/>
    </row>
    <row r="221" spans="17:24">
      <c r="Q221" s="7"/>
      <c r="R221" s="8"/>
      <c r="S221" s="9"/>
      <c r="T221" s="9"/>
      <c r="U221" s="9"/>
      <c r="V221" s="9"/>
    </row>
    <row r="222" spans="17:24">
      <c r="Q222" s="7"/>
      <c r="R222" s="8"/>
      <c r="S222" s="9"/>
      <c r="T222" s="9"/>
      <c r="U222" s="9"/>
      <c r="V222" s="9"/>
    </row>
    <row r="223" spans="17:24">
      <c r="Q223" s="7"/>
      <c r="R223" s="8"/>
      <c r="S223" s="9"/>
      <c r="T223" s="9"/>
      <c r="U223" s="9"/>
      <c r="V223" s="9"/>
    </row>
    <row r="224" spans="17:24">
      <c r="Q224" s="7"/>
      <c r="R224" s="8"/>
      <c r="S224" s="9"/>
      <c r="T224" s="9"/>
      <c r="U224" s="9"/>
      <c r="V224" s="9"/>
    </row>
    <row r="225" spans="17:22">
      <c r="Q225" s="7"/>
      <c r="R225" s="8"/>
      <c r="S225" s="9"/>
      <c r="T225" s="9"/>
      <c r="U225" s="9"/>
      <c r="V225" s="9"/>
    </row>
    <row r="226" spans="17:22">
      <c r="Q226" s="7"/>
      <c r="R226" s="8"/>
      <c r="S226" s="9"/>
      <c r="T226" s="9"/>
      <c r="U226" s="9"/>
      <c r="V226" s="9"/>
    </row>
    <row r="227" spans="17:22">
      <c r="Q227" s="7"/>
      <c r="R227" s="8"/>
      <c r="S227" s="9"/>
      <c r="T227" s="9"/>
      <c r="U227" s="9"/>
      <c r="V227" s="9"/>
    </row>
  </sheetData>
  <mergeCells count="44">
    <mergeCell ref="B8:E8"/>
    <mergeCell ref="A9:F9"/>
    <mergeCell ref="B165:F165"/>
    <mergeCell ref="B160:F160"/>
    <mergeCell ref="B161:F161"/>
    <mergeCell ref="B162:F162"/>
    <mergeCell ref="B163:F163"/>
    <mergeCell ref="B24:F24"/>
    <mergeCell ref="A11:F11"/>
    <mergeCell ref="B12:F12"/>
    <mergeCell ref="B13:F13"/>
    <mergeCell ref="B14:F14"/>
    <mergeCell ref="B15:F15"/>
    <mergeCell ref="B16:F16"/>
    <mergeCell ref="B17:F17"/>
    <mergeCell ref="B18:F18"/>
    <mergeCell ref="B19:F19"/>
    <mergeCell ref="B20:F20"/>
    <mergeCell ref="B21:F21"/>
    <mergeCell ref="B22:F22"/>
    <mergeCell ref="B23:F23"/>
    <mergeCell ref="B36:F36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C168:D168"/>
    <mergeCell ref="E168:F168"/>
    <mergeCell ref="B37:F37"/>
    <mergeCell ref="B38:F38"/>
    <mergeCell ref="B39:F39"/>
    <mergeCell ref="B40:F40"/>
    <mergeCell ref="B41:F41"/>
    <mergeCell ref="B164:F164"/>
    <mergeCell ref="B166:F166"/>
    <mergeCell ref="B167:F167"/>
    <mergeCell ref="A42:F42"/>
  </mergeCells>
  <pageMargins left="0.28000000000000003" right="0.25" top="0.26" bottom="0.26" header="0.19" footer="0.21"/>
  <pageSetup paperSize="9" scale="85" orientation="portrait" verticalDpi="1200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166</xdr:row>
                <xdr:rowOff>0</xdr:rowOff>
              </from>
              <to>
                <xdr:col>3</xdr:col>
                <xdr:colOff>1724025</xdr:colOff>
                <xdr:row>167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 2025</vt:lpstr>
      <vt:lpstr>'Hastiqacucak 2025'!Print_Area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</dc:creator>
  <cp:keywords>https://mul2.yerevan.am/tasks/2186901/oneclick?token=fa3d3681d84e8ba9d7ddd37c874d586d</cp:keywords>
  <cp:lastModifiedBy>Lusine Petrosyan</cp:lastModifiedBy>
  <cp:lastPrinted>2025-04-22T11:50:18Z</cp:lastPrinted>
  <dcterms:created xsi:type="dcterms:W3CDTF">1996-10-14T23:33:28Z</dcterms:created>
  <dcterms:modified xsi:type="dcterms:W3CDTF">2025-05-12T13:10:46Z</dcterms:modified>
</cp:coreProperties>
</file>